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2\"/>
    </mc:Choice>
  </mc:AlternateContent>
  <bookViews>
    <workbookView xWindow="0" yWindow="0" windowWidth="27645"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A15" i="25" l="1"/>
  <c r="A12" i="25"/>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<sst xmlns="http://schemas.openxmlformats.org/spreadsheetml/2006/main" count="1053" uniqueCount="593">
  <si>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</si>
  <si>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</si>
  <si>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</si>
  <si>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</si>
  <si>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</si>
  <si>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</si>
  <si>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</si>
  <si>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</si>
  <si>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</si>
  <si>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</si>
  <si>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</si>
  <si>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</si>
  <si>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</si>
  <si>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</si>
  <si>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</si>
  <si>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</si>
  <si>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</si>
  <si>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</si>
  <si>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</si>
  <si>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</si>
  <si>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</si>
  <si>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</si>
  <si>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</si>
  <si>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</si>
  <si>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</si>
  <si>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</si>
  <si>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</si>
  <si>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</si>
  <si>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</si>
  <si>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</si>
  <si>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</si>
  <si>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</si>
  <si>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</si>
  <si>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</si>
  <si>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</si>
  <si>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</si>
  <si>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</si>
  <si>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</si>
  <si>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</si>
  <si>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</si>
  <si>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</si>
  <si>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</si>
  <si>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</si>
  <si>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</si>
  <si>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</si>
  <si>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</si>
  <si>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</si>
  <si>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</si>
  <si>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</si>
  <si>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</si>
  <si>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</si>
  <si>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</si>
  <si>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</si>
  <si>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</si>
  <si>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</si>
  <si>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</si>
  <si>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</si>
  <si>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</si>
  <si>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</si>
  <si>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</si>
  <si>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</si>
  <si>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</si>
  <si>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</si>
  <si>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</si>
  <si>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</si>
  <si>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</si>
  <si>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</si>
  <si>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</si>
  <si>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</si>
  <si>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</si>
  <si>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</si>
  <si>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</si>
  <si>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</si>
  <si>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</si>
  <si>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</si>
  <si>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</si>
  <si>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</si>
  <si>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</si>
  <si>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</si>
  <si>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</si>
  <si>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</si>
  <si>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</si>
  <si>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</si>
  <si>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</si>
  <si>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</si>
  <si>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</si>
  <si>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</si>
  <si>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</si>
  <si>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</si>
  <si>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</si>
  <si>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</si>
  <si>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</si>
  <si>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</si>
  <si>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</si>
  <si>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</si>
  <si>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</si>
  <si>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</si>
  <si>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</si>
  <si>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</si>
  <si>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</si>
  <si>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</si>
  <si>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</si>
  <si>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</si>
  <si>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</si>
  <si>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</si>
  <si>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</si>
  <si>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</si>
  <si>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</si>
  <si>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</si>
  <si>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</si>
  <si>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</si>
  <si>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</si>
  <si>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</si>
  <si>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</si>
  <si>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</si>
  <si>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</si>
  <si>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</si>
  <si>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</si>
  <si>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</si>
  <si>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</si>
  <si>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</si>
  <si>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</si>
  <si>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</si>
  <si>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</si>
  <si>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</si>
  <si>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</si>
  <si>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</si>
  <si>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</si>
  <si>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</si>
  <si>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</si>
  <si>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</si>
  <si>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</si>
  <si>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</si>
  <si>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</si>
  <si>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</si>
  <si>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</si>
  <si>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</si>
  <si>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</si>
  <si>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</si>
  <si>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</si>
  <si>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</si>
  <si>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</si>
  <si>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</si>
  <si>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</si>
  <si>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</si>
  <si>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</si>
  <si>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</si>
  <si>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</si>
  <si>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</si>
  <si>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</si>
  <si>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</si>
  <si>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</si>
  <si>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</si>
  <si>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</si>
  <si>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</si>
  <si>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</si>
  <si>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</si>
  <si>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</si>
  <si>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</si>
  <si>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</si>
  <si>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</si>
  <si>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</si>
  <si>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</si>
  <si>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</si>
  <si>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</si>
  <si>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</si>
  <si>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</si>
  <si>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</si>
  <si>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</si>
  <si>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</si>
  <si>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</si>
  <si>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</si>
  <si>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</si>
  <si>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</si>
  <si>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</si>
  <si>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</si>
  <si>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</si>
  <si>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</si>
  <si>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</si>
  <si>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</si>
  <si>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</si>
  <si>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</si>
  <si>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</si>
  <si>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</si>
  <si>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</si>
  <si>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</si>
  <si>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</si>
  <si>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</si>
  <si>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</si>
  <si>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</si>
  <si>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</si>
  <si>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</si>
  <si>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</si>
  <si>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</si>
  <si>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</si>
  <si>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</si>
  <si>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</si>
  <si>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</si>
  <si>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</si>
  <si>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</si>
  <si>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</si>
  <si>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</si>
  <si>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</si>
  <si>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</si>
  <si>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</si>
  <si>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</si>
  <si>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</si>
  <si>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</si>
  <si>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</si>
  <si>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</si>
  <si>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</si>
  <si>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</si>
  <si>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</si>
  <si>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</si>
  <si>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</si>
  <si>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</si>
  <si>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</si>
  <si>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</si>
  <si>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</si>
  <si>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</si>
  <si>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</si>
  <si>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</si>
  <si>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</si>
  <si>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</si>
  <si>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</si>
  <si>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</si>
  <si>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</si>
  <si>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</si>
  <si>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</si>
  <si>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</si>
  <si>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</si>
  <si>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</si>
  <si>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</si>
  <si>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</si>
  <si>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</si>
  <si>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</si>
  <si>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</si>
  <si>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</si>
  <si>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</si>
  <si>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</si>
  <si>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</si>
  <si>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</si>
  <si>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</si>
  <si>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</si>
  <si>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</si>
  <si>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</si>
  <si>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</si>
  <si>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</si>
  <si>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</si>
  <si>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</si>
  <si>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</si>
  <si>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</si>
  <si>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</si>
  <si>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</si>
  <si>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</si>
  <si>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</si>
  <si>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</si>
  <si>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</si>
  <si>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</si>
  <si>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</si>
  <si>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</si>
  <si>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</si>
  <si>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</si>
  <si>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</si>
  <si>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</si>
  <si>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</si>
  <si>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</si>
  <si>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</si>
  <si>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</si>
  <si>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</si>
  <si>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</si>
  <si>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</si>
  <si>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</si>
  <si>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</si>
  <si>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</si>
  <si>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</si>
  <si>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</si>
  <si>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</si>
  <si>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</si>
  <si>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</si>
  <si>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</si>
  <si>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</si>
  <si>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</si>
  <si>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</si>
  <si>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</si>
  <si>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</si>
  <si>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</si>
  <si>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</si>
  <si>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</si>
  <si>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</si>
  <si>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</si>
  <si>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</si>
  <si>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</si>
  <si>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</si>
  <si>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</si>
  <si>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</si>
  <si>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</si>
  <si>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</si>
  <si>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</si>
  <si>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</si>
  <si>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</si>
  <si>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</si>
  <si>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</si>
  <si>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</si>
  <si>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</si>
  <si>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</si>
  <si>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</si>
  <si>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</si>
  <si>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</si>
  <si>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</si>
  <si>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</si>
  <si>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</si>
  <si>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</si>
  <si>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</si>
  <si>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</si>
  <si>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</si>
  <si>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</si>
  <si>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</si>
  <si>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</si>
  <si>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</si>
  <si>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</si>
  <si>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</si>
  <si>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</si>
  <si>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</si>
  <si>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</si>
  <si>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</si>
  <si>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</si>
  <si>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</si>
  <si>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</si>
  <si>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</si>
  <si>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</si>
  <si>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</si>
  <si>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</si>
  <si>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</si>
  <si>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</si>
  <si>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</si>
  <si>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</si>
  <si>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</si>
  <si>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</si>
  <si>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</si>
  <si>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</si>
  <si>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</si>
  <si>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</si>
  <si>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</si>
  <si>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</si>
  <si>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</si>
  <si>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</si>
  <si>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</si>
  <si>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</si>
  <si>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</si>
  <si>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</si>
  <si>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</si>
  <si>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</si>
  <si>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</si>
  <si>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</si>
  <si>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</si>
  <si>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</si>
  <si>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</si>
  <si>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</si>
  <si>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</si>
  <si>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</si>
  <si>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</si>
  <si>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</si>
  <si>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</si>
  <si>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</si>
  <si>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</si>
  <si>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</si>
  <si>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</si>
  <si>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</si>
  <si>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</si>
  <si>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</si>
  <si>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</si>
  <si>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</si>
  <si>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</si>
  <si>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</si>
  <si>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</si>
  <si>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</si>
  <si>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</si>
  <si>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</si>
  <si>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</si>
  <si>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</si>
  <si>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</si>
  <si>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</si>
  <si>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</si>
  <si>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</si>
  <si>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</si>
  <si>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</si>
  <si>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</si>
  <si>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</si>
  <si>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</si>
  <si>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</si>
  <si>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</si>
  <si>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</si>
  <si>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</si>
  <si>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</si>
  <si>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</si>
  <si>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</si>
  <si>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</si>
  <si>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</si>
  <si>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</si>
  <si>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</si>
  <si>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</si>
  <si>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</si>
  <si>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</si>
  <si>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</si>
  <si>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</si>
  <si>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</si>
  <si>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</si>
  <si>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</si>
  <si>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</si>
  <si>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</si>
  <si>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</si>
  <si>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</si>
  <si>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</si>
  <si>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</si>
  <si>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</si>
  <si>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</si>
  <si>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</si>
  <si>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</si>
  <si>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</si>
  <si>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</si>
  <si>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</si>
  <si>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</si>
  <si>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</si>
  <si>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</si>
  <si>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</si>
  <si>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</si>
  <si>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</si>
  <si>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</si>
  <si>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</si>
  <si>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</si>
  <si>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</si>
  <si>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</si>
  <si>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</si>
  <si>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</si>
  <si>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</si>
  <si>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</si>
  <si>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</si>
  <si>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</si>
  <si>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</si>
  <si>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</si>
  <si>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</si>
  <si>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</si>
  <si>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</si>
  <si>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</si>
  <si>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</si>
  <si>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</si>
  <si>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</si>
  <si>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</si>
  <si>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</si>
  <si>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</si>
  <si>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</si>
  <si>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</si>
  <si>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</si>
  <si>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</si>
  <si>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</si>
  <si>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</si>
  <si>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</si>
  <si>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</si>
  <si>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</si>
  <si>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</si>
  <si>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</si>
  <si>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</si>
  <si>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</si>
  <si>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</si>
  <si>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</si>
  <si>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</si>
  <si>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</si>
  <si>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</si>
  <si>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</si>
  <si>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</si>
  <si>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</si>
  <si>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</si>
  <si>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</si>
  <si>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</si>
  <si>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</si>
  <si>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</si>
  <si>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</si>
  <si>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</si>
  <si>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</si>
  <si>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</si>
  <si>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</si>
  <si>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</si>
  <si>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</si>
  <si>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</si>
  <si>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</si>
  <si>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</si>
  <si>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</si>
  <si>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</si>
  <si>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</si>
  <si>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</si>
  <si>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</si>
  <si>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</si>
  <si>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</si>
  <si>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</si>
  <si>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</si>
  <si>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</si>
  <si>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</si>
  <si>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</si>
  <si>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</si>
  <si>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</si>
  <si>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</si>
  <si>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</si>
  <si>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</si>
  <si>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</si>
  <si>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</si>
  <si>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</si>
  <si>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</si>
  <si>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</si>
  <si>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</si>
  <si>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</si>
  <si>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</si>
  <si>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</si>
  <si>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</si>
  <si>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</si>
  <si>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</si>
  <si>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</si>
  <si>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</si>
  <si>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</si>
  <si>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</si>
  <si>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</si>
  <si>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</si>
  <si>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</si>
  <si>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</si>
  <si>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Год 2023</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</si>
  <si>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</si>
  <si>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 xml:space="preserve"> 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</si>
  <si>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</si>
  <si>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</si>
  <si>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</si>
  <si>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</si>
  <si>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</si>
  <si>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</si>
  <si>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</si>
  <si>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</si>
  <si>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</si>
  <si>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</si>
  <si>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</si>
  <si>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</si>
  <si>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1.2.4.2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</si>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</sst>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_ ;\-#,##0.00\ "/>
    <numFmt numFmtId="171" formatCode="0.000"/>
    <numFmt numFmtId="172"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2" zoomScale="85" zoomScaleSheetLayoutView="85" workbookViewId="0">
      <selection activeCell="B43" sqref="B4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522</v>
      </c>
      <c r="D3" s="16"/>
    </row>
    <row r="4" spans="1:19" s="12" customFormat="1" ht="18.75" x14ac:dyDescent="0.3">
      <c r="A4" s="17"/>
      <c r="D4" s="16"/>
      <c r="E4" s="15"/>
    </row>
    <row r="5" spans="1:19" s="12" customFormat="1" ht="15.75" x14ac:dyDescent="0.25">
      <c r="A5" s="247" t="s">
        <v>585</v>
      </c>
      <c r="B5" s="247"/>
      <c r="C5" s="247"/>
      <c r="D5" s="181"/>
      <c r="E5" s="181"/>
      <c r="F5" s="181"/>
      <c r="G5" s="181"/>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519</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535</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540</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464</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539</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486</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8" t="s">
        <v>413</v>
      </c>
      <c r="C25" s="212" t="s">
        <v>515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8" t="s">
        <v>76</v>
      </c>
      <c r="C26" s="212" t="s">
        <v>581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8" t="s">
        <v>75</v>
      </c>
      <c r="C27" s="212" t="s">
        <v>582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8" t="s">
        <v>414</v>
      </c>
      <c r="C28" s="212"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8" t="s">
        <v>415</v>
      </c>
      <c r="C29" s="212"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8" t="s">
        <v>416</v>
      </c>
      <c r="C30" s="212"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12"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12"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12" t="s">
        <v>583</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12"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12"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12" t="s">
        <v>485</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12"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12" t="s">
        <v>485</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425</v>
      </c>
      <c r="B40" s="43" t="s">
        <v>477</v>
      </c>
      <c r="C40" s="204">
        <f>+C48</f>
        <v>5.1295460000000004</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9"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9"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9"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9"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9"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9" t="s">
        <v>484</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13">
        <f>+'6.2. Паспорт фин осв ввод'!AC24</f>
        <v>5.1295460000000004</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13">
        <f>+'6.2. Паспорт фин осв ввод'!AC30</f>
        <v>4.3000600000000002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06"/>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06"/>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M_TP1900.PR.0062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438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101</v>
      </c>
      <c r="C19" s="256"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8" t="s">
        <v>432</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331</v>
      </c>
      <c r="R20" s="46" t="s">
        <v>332</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50" t="s">
        <v>328</v>
      </c>
      <c r="C23" s="50"/>
      <c r="D23" s="50"/>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M_TP1900.PR.0062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443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222</v>
      </c>
      <c r="C21" s="264"/>
      <c r="D21" s="267" t="s">
        <v>123</v>
      </c>
      <c r="E21" s="263" t="s">
        <v>472</v>
      </c>
      <c r="F21" s="264"/>
      <c r="G21" s="263" t="s">
        <v>241</v>
      </c>
      <c r="H21" s="264"/>
      <c r="I21" s="263" t="s">
        <v>122</v>
      </c>
      <c r="J21" s="264"/>
      <c r="K21" s="267" t="s">
        <v>121</v>
      </c>
      <c r="L21" s="263" t="s">
        <v>120</v>
      </c>
      <c r="M21" s="264"/>
      <c r="N21" s="263" t="s">
        <v>468</v>
      </c>
      <c r="O21" s="264"/>
      <c r="P21" s="267" t="s">
        <v>119</v>
      </c>
      <c r="Q21" s="273" t="s">
        <v>118</v>
      </c>
      <c r="R21" s="274"/>
      <c r="S21" s="273" t="s">
        <v>117</v>
      </c>
      <c r="T21" s="275"/>
    </row>
    <row r="22" spans="1:113" ht="204.75" customHeight="1" x14ac:dyDescent="0.25">
      <c r="A22" s="271"/>
      <c r="B22" s="265"/>
      <c r="C22" s="266"/>
      <c r="D22" s="269"/>
      <c r="E22" s="265"/>
      <c r="F22" s="266"/>
      <c r="G22" s="265"/>
      <c r="H22" s="266"/>
      <c r="I22" s="265"/>
      <c r="J22" s="266"/>
      <c r="K22" s="268"/>
      <c r="L22" s="265"/>
      <c r="M22" s="266"/>
      <c r="N22" s="265"/>
      <c r="O22" s="266"/>
      <c r="P22" s="268"/>
      <c r="Q22" s="84" t="s">
        <v>116</v>
      </c>
      <c r="R22" s="84" t="s">
        <v>442</v>
      </c>
      <c r="S22" s="84" t="s">
        <v>115</v>
      </c>
      <c r="T22" s="84" t="s">
        <v>114</v>
      </c>
    </row>
    <row r="23" spans="1:113" ht="51.75" customHeight="1" x14ac:dyDescent="0.25">
      <c r="A23" s="272"/>
      <c r="B23" s="179" t="s">
        <v>112</v>
      </c>
      <c r="C23" s="179" t="s">
        <v>113</v>
      </c>
      <c r="D23" s="268"/>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2" t="s">
        <v>478</v>
      </c>
      <c r="C28" s="262"/>
      <c r="D28" s="262"/>
      <c r="E28" s="262"/>
      <c r="F28" s="262"/>
      <c r="G28" s="262"/>
      <c r="H28" s="262"/>
      <c r="I28" s="262"/>
      <c r="J28" s="262"/>
      <c r="K28" s="262"/>
      <c r="L28" s="262"/>
      <c r="M28" s="262"/>
      <c r="N28" s="262"/>
      <c r="O28" s="262"/>
      <c r="P28" s="262"/>
      <c r="Q28" s="262"/>
      <c r="R28" s="262"/>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M_TP1900.PR.0062</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80" t="s">
        <v>452</v>
      </c>
      <c r="C21" s="281"/>
      <c r="D21" s="280" t="s">
        <v>454</v>
      </c>
      <c r="E21" s="281"/>
      <c r="F21" s="273" t="s">
        <v>95</v>
      </c>
      <c r="G21" s="275"/>
      <c r="H21" s="275"/>
      <c r="I21" s="274"/>
      <c r="J21" s="277" t="s">
        <v>455</v>
      </c>
      <c r="K21" s="280" t="s">
        <v>456</v>
      </c>
      <c r="L21" s="281"/>
      <c r="M21" s="280" t="s">
        <v>457</v>
      </c>
      <c r="N21" s="281"/>
      <c r="O21" s="280" t="s">
        <v>444</v>
      </c>
      <c r="P21" s="281"/>
      <c r="Q21" s="280" t="s">
        <v>128</v>
      </c>
      <c r="R21" s="281"/>
      <c r="S21" s="277" t="s">
        <v>127</v>
      </c>
      <c r="T21" s="277" t="s">
        <v>458</v>
      </c>
      <c r="U21" s="277" t="s">
        <v>453</v>
      </c>
      <c r="V21" s="280" t="s">
        <v>126</v>
      </c>
      <c r="W21" s="281"/>
      <c r="X21" s="273" t="s">
        <v>118</v>
      </c>
      <c r="Y21" s="275"/>
      <c r="Z21" s="273" t="s">
        <v>117</v>
      </c>
      <c r="AA21" s="275"/>
    </row>
    <row r="22" spans="1:27" ht="216" customHeight="1" x14ac:dyDescent="0.25">
      <c r="A22" s="278"/>
      <c r="B22" s="282"/>
      <c r="C22" s="283"/>
      <c r="D22" s="282"/>
      <c r="E22" s="283"/>
      <c r="F22" s="273" t="s">
        <v>125</v>
      </c>
      <c r="G22" s="274"/>
      <c r="H22" s="273" t="s">
        <v>124</v>
      </c>
      <c r="I22" s="274"/>
      <c r="J22" s="279"/>
      <c r="K22" s="282"/>
      <c r="L22" s="283"/>
      <c r="M22" s="282"/>
      <c r="N22" s="283"/>
      <c r="O22" s="282"/>
      <c r="P22" s="283"/>
      <c r="Q22" s="282"/>
      <c r="R22" s="283"/>
      <c r="S22" s="279"/>
      <c r="T22" s="279"/>
      <c r="U22" s="279"/>
      <c r="V22" s="282"/>
      <c r="W22" s="283"/>
      <c r="X22" s="84" t="s">
        <v>116</v>
      </c>
      <c r="Y22" s="84" t="s">
        <v>442</v>
      </c>
      <c r="Z22" s="84" t="s">
        <v>115</v>
      </c>
      <c r="AA22" s="84" t="s">
        <v>114</v>
      </c>
    </row>
    <row r="23" spans="1:27" ht="60" customHeight="1" x14ac:dyDescent="0.25">
      <c r="A23" s="279"/>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522</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2023 год</v>
      </c>
      <c r="B5" s="247"/>
      <c r="C5" s="24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M_TP1900.PR.0062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437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450</v>
      </c>
      <c r="C22" s="203" t="s">
        <v>584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484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484</v>
      </c>
      <c r="D26" s="27"/>
      <c r="E26" s="27"/>
      <c r="F26" s="27"/>
      <c r="G26" s="27"/>
      <c r="H26" s="27"/>
      <c r="I26" s="27"/>
      <c r="J26" s="27"/>
      <c r="K26" s="27"/>
      <c r="L26" s="27"/>
      <c r="M26" s="27"/>
      <c r="N26" s="27"/>
      <c r="O26" s="27"/>
      <c r="P26" s="27"/>
      <c r="Q26" s="27"/>
      <c r="R26" s="27"/>
      <c r="S26" s="27"/>
      <c r="T26" s="27"/>
      <c r="U26" s="27"/>
    </row>
    <row r="27" spans="1:21" ht="180" x14ac:dyDescent="0.25">
      <c r="A27" s="28" t="s">
        <v>59</v>
      </c>
      <c r="B27" s="30" t="s">
        <v>451</v>
      </c>
      <c r="C27" s="202"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522</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4"/>
      <c r="AB6" s="17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4"/>
      <c r="AB7" s="17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5"/>
      <c r="AB8" s="17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6"/>
      <c r="AB9" s="17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4"/>
      <c r="AB10" s="174"/>
    </row>
    <row r="11" spans="1:28" ht="15.75" x14ac:dyDescent="0.25">
      <c r="A11" s="255" t="str">
        <f>'1. паспорт местоположение'!A12:C12</f>
        <v>M_TP1900.PR.0062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5"/>
      <c r="AB11" s="17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6"/>
      <c r="AB12" s="17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5"/>
      <c r="AB14" s="17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6"/>
      <c r="AB15" s="17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4"/>
      <c r="AB16" s="18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4"/>
      <c r="AB17" s="18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4"/>
      <c r="AB18" s="18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4"/>
      <c r="AB19" s="18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5"/>
      <c r="AB20" s="18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5"/>
      <c r="AB21" s="185"/>
    </row>
    <row r="22" spans="1:28" x14ac:dyDescent="0.25">
      <c r="A22" s="285" t="s">
        <v>469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6"/>
      <c r="AB22" s="186"/>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M_TP1900.PR.0062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446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M_TP1900.PR.0062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0" t="s">
        <v>316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0"/>
      <c r="AN24" s="100"/>
      <c r="AO24" s="128"/>
      <c r="AP24" s="128"/>
      <c r="AQ24" s="128"/>
      <c r="AR24" s="128"/>
      <c r="AS24" s="106"/>
    </row>
    <row r="25" spans="1:45" ht="12.75" customHeight="1" x14ac:dyDescent="0.25">
      <c r="A25" s="340" t="s">
        <v>315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1"/>
      <c r="AN25" s="361" t="s">
        <v>314</v>
      </c>
      <c r="AO25" s="361"/>
      <c r="AP25" s="361"/>
      <c r="AQ25" s="359"/>
      <c r="AR25" s="359"/>
      <c r="AS25" s="106"/>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1"/>
      <c r="AN26" s="350" t="s">
        <v>312</v>
      </c>
      <c r="AO26" s="351"/>
      <c r="AP26" s="352"/>
      <c r="AQ26" s="342"/>
      <c r="AR26" s="343"/>
      <c r="AS26" s="106"/>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1"/>
      <c r="AN27" s="350" t="s">
        <v>310</v>
      </c>
      <c r="AO27" s="351"/>
      <c r="AP27" s="352"/>
      <c r="AQ27" s="342"/>
      <c r="AR27" s="343"/>
      <c r="AS27" s="106"/>
    </row>
    <row r="28" spans="1:45" ht="27.75" customHeight="1" thickBot="1" x14ac:dyDescent="0.3">
      <c r="A28" s="353" t="s">
        <v>309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1"/>
      <c r="AN28" s="356" t="s">
        <v>308</v>
      </c>
      <c r="AO28" s="357"/>
      <c r="AP28" s="358"/>
      <c r="AQ28" s="342"/>
      <c r="AR28" s="343"/>
      <c r="AS28" s="106"/>
    </row>
    <row r="29" spans="1:45" ht="17.25" customHeight="1" x14ac:dyDescent="0.25">
      <c r="A29" s="344" t="s">
        <v>307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1"/>
      <c r="AN29" s="347"/>
      <c r="AO29" s="348"/>
      <c r="AP29" s="348"/>
      <c r="AQ29" s="342"/>
      <c r="AR29" s="349"/>
      <c r="AS29" s="106"/>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1"/>
      <c r="AS30" s="106"/>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1"/>
      <c r="AN31" s="101"/>
      <c r="AO31" s="127"/>
      <c r="AP31" s="127"/>
      <c r="AQ31" s="127"/>
      <c r="AR31" s="127"/>
      <c r="AS31" s="106"/>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1"/>
      <c r="AN32" s="101"/>
      <c r="AO32" s="101"/>
      <c r="AP32" s="101"/>
      <c r="AQ32" s="101"/>
      <c r="AR32" s="101"/>
      <c r="AS32" s="106"/>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1"/>
      <c r="AN33" s="101"/>
      <c r="AO33" s="101"/>
      <c r="AP33" s="101"/>
      <c r="AQ33" s="101"/>
      <c r="AR33" s="101"/>
      <c r="AS33" s="106"/>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1"/>
      <c r="AN34" s="101"/>
      <c r="AO34" s="101"/>
      <c r="AP34" s="101"/>
      <c r="AQ34" s="101"/>
      <c r="AR34" s="101"/>
      <c r="AS34" s="10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1"/>
      <c r="AN35" s="101"/>
      <c r="AO35" s="101"/>
      <c r="AP35" s="101"/>
      <c r="AQ35" s="101"/>
      <c r="AR35" s="101"/>
      <c r="AS35" s="106"/>
    </row>
    <row r="36" spans="1:45" ht="17.25" customHeight="1" thickBot="1" x14ac:dyDescent="0.3">
      <c r="A36" s="324" t="s">
        <v>268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1"/>
      <c r="AN36" s="101"/>
      <c r="AO36" s="101"/>
      <c r="AP36" s="101"/>
      <c r="AQ36" s="101"/>
      <c r="AR36" s="101"/>
      <c r="AS36" s="10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1"/>
      <c r="AN37" s="101"/>
      <c r="AO37" s="101"/>
      <c r="AP37" s="101"/>
      <c r="AQ37" s="101"/>
      <c r="AR37" s="101"/>
      <c r="AS37" s="106"/>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1"/>
      <c r="AN38" s="101"/>
      <c r="AO38" s="101"/>
      <c r="AP38" s="101"/>
      <c r="AQ38" s="101"/>
      <c r="AR38" s="101"/>
      <c r="AS38" s="106"/>
    </row>
    <row r="39" spans="1:45" ht="17.25" customHeight="1" thickBot="1" x14ac:dyDescent="0.3">
      <c r="A39" s="324" t="s">
        <v>301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1"/>
      <c r="AN39" s="101"/>
      <c r="AO39" s="101"/>
      <c r="AP39" s="101"/>
      <c r="AQ39" s="101"/>
      <c r="AR39" s="101"/>
      <c r="AS39" s="106"/>
    </row>
    <row r="40" spans="1:45" ht="17.25" customHeight="1" x14ac:dyDescent="0.25">
      <c r="A40" s="340" t="s">
        <v>300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1"/>
      <c r="AN40" s="101"/>
      <c r="AO40" s="101"/>
      <c r="AP40" s="101"/>
      <c r="AQ40" s="101"/>
      <c r="AR40" s="101"/>
      <c r="AS40" s="106"/>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1"/>
      <c r="AN41" s="101"/>
      <c r="AO41" s="101"/>
      <c r="AP41" s="101"/>
      <c r="AQ41" s="101"/>
      <c r="AR41" s="101"/>
      <c r="AS41" s="106"/>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1"/>
      <c r="AN42" s="101"/>
      <c r="AO42" s="101"/>
      <c r="AP42" s="101"/>
      <c r="AQ42" s="101"/>
      <c r="AR42" s="101"/>
      <c r="AS42" s="106"/>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1"/>
      <c r="AN43" s="101"/>
      <c r="AO43" s="101"/>
      <c r="AP43" s="101"/>
      <c r="AQ43" s="101"/>
      <c r="AR43" s="101"/>
      <c r="AS43" s="106"/>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1"/>
      <c r="AN44" s="101"/>
      <c r="AO44" s="101"/>
      <c r="AP44" s="101"/>
      <c r="AQ44" s="101"/>
      <c r="AR44" s="101"/>
      <c r="AS44" s="106"/>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1"/>
      <c r="AN45" s="101"/>
      <c r="AO45" s="101"/>
      <c r="AP45" s="101"/>
      <c r="AQ45" s="101"/>
      <c r="AR45" s="101"/>
      <c r="AS45" s="106"/>
    </row>
    <row r="46" spans="1:45" ht="17.25" customHeight="1" thickBot="1" x14ac:dyDescent="0.3">
      <c r="A46" s="333" t="s">
        <v>294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1"/>
      <c r="AN46" s="101"/>
      <c r="AO46" s="101"/>
      <c r="AP46" s="101"/>
      <c r="AQ46" s="101"/>
      <c r="AR46" s="101"/>
      <c r="AS46" s="106"/>
    </row>
    <row r="47" spans="1:45" ht="24" customHeight="1" x14ac:dyDescent="0.25">
      <c r="A47" s="336" t="s">
        <v>293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274</v>
      </c>
      <c r="AN47" s="323"/>
      <c r="AO47" s="114" t="s">
        <v>273</v>
      </c>
      <c r="AP47" s="114" t="s">
        <v>272</v>
      </c>
      <c r="AQ47" s="106"/>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8"/>
      <c r="AP48" s="118"/>
      <c r="AQ48" s="106"/>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8"/>
      <c r="AP49" s="118"/>
      <c r="AQ49" s="106"/>
    </row>
    <row r="50" spans="1:43" ht="12" customHeight="1" thickBot="1" x14ac:dyDescent="0.3">
      <c r="A50" s="324" t="s">
        <v>290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1" t="s">
        <v>289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274</v>
      </c>
      <c r="AN52" s="323"/>
      <c r="AO52" s="114" t="s">
        <v>273</v>
      </c>
      <c r="AP52" s="114" t="s">
        <v>272</v>
      </c>
      <c r="AQ52" s="106"/>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2"/>
      <c r="AP53" s="122"/>
      <c r="AQ53" s="106"/>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8"/>
      <c r="AP54" s="118"/>
      <c r="AQ54" s="106"/>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8"/>
      <c r="AP55" s="118"/>
      <c r="AQ55" s="106"/>
    </row>
    <row r="56" spans="1:43" ht="12" customHeight="1" thickBot="1" x14ac:dyDescent="0.3">
      <c r="A56" s="324" t="s">
        <v>285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1" t="s">
        <v>284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274</v>
      </c>
      <c r="AN58" s="323"/>
      <c r="AO58" s="114" t="s">
        <v>273</v>
      </c>
      <c r="AP58" s="114" t="s">
        <v>272</v>
      </c>
      <c r="AQ58" s="106"/>
    </row>
    <row r="59" spans="1:43" ht="12.75" customHeight="1" x14ac:dyDescent="0.25">
      <c r="A59" s="327" t="s">
        <v>283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0"/>
      <c r="AP59" s="120"/>
      <c r="AQ59" s="112"/>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8"/>
      <c r="AP60" s="118"/>
      <c r="AQ60" s="106"/>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8"/>
      <c r="AP61" s="118"/>
      <c r="AQ61" s="106"/>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8"/>
      <c r="AP62" s="118"/>
      <c r="AQ62" s="10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8"/>
      <c r="AP63" s="118"/>
      <c r="AQ63" s="10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8"/>
      <c r="AP64" s="118"/>
      <c r="AQ64" s="106"/>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8"/>
      <c r="AP65" s="118"/>
      <c r="AQ65" s="106"/>
    </row>
    <row r="66" spans="1:43" ht="27.75" customHeight="1" x14ac:dyDescent="0.25">
      <c r="A66" s="310" t="s">
        <v>278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9"/>
      <c r="AP66" s="119"/>
      <c r="AQ66" s="112"/>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8"/>
      <c r="AP67" s="118"/>
      <c r="AQ67" s="106"/>
    </row>
    <row r="68" spans="1:43" ht="25.5" customHeight="1" x14ac:dyDescent="0.25">
      <c r="A68" s="310" t="s">
        <v>271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9"/>
      <c r="AP68" s="119"/>
      <c r="AQ68" s="112"/>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8"/>
      <c r="AP69" s="118"/>
      <c r="AQ69" s="106"/>
    </row>
    <row r="70" spans="1:43" ht="12.75" customHeight="1" x14ac:dyDescent="0.25">
      <c r="A70" s="315" t="s">
        <v>277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9"/>
      <c r="AP70" s="119"/>
      <c r="AQ70" s="112"/>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8"/>
      <c r="AP71" s="118"/>
      <c r="AQ71" s="106"/>
    </row>
    <row r="72" spans="1:43" ht="12.75" customHeight="1" thickBot="1" x14ac:dyDescent="0.3">
      <c r="A72" s="317" t="s">
        <v>276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1" t="s">
        <v>275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274</v>
      </c>
      <c r="AN74" s="323"/>
      <c r="AO74" s="114" t="s">
        <v>273</v>
      </c>
      <c r="AP74" s="114" t="s">
        <v>272</v>
      </c>
      <c r="AQ74" s="106"/>
    </row>
    <row r="75" spans="1:43" ht="25.5" customHeight="1" x14ac:dyDescent="0.25">
      <c r="A75" s="310" t="s">
        <v>271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0"/>
      <c r="AP75" s="110"/>
      <c r="AQ75" s="112"/>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3"/>
      <c r="AP76" s="113"/>
      <c r="AQ76" s="106"/>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3"/>
      <c r="AP77" s="113"/>
      <c r="AQ77" s="106"/>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3"/>
      <c r="AP78" s="113"/>
      <c r="AQ78" s="106"/>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3"/>
      <c r="AP79" s="113"/>
      <c r="AQ79" s="106"/>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3"/>
      <c r="AP80" s="113"/>
      <c r="AQ80" s="106"/>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3"/>
      <c r="AP81" s="113"/>
      <c r="AQ81" s="106"/>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3"/>
      <c r="AP82" s="113"/>
      <c r="AQ82" s="106"/>
    </row>
    <row r="83" spans="1:45" ht="12" customHeight="1" x14ac:dyDescent="0.25">
      <c r="A83" s="315" t="s">
        <v>263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0"/>
      <c r="AP83" s="110"/>
      <c r="AQ83" s="112"/>
    </row>
    <row r="84" spans="1:45" ht="12" customHeight="1" x14ac:dyDescent="0.25">
      <c r="A84" s="315" t="s">
        <v>262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0"/>
      <c r="AP84" s="110"/>
      <c r="AQ84" s="112"/>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3"/>
      <c r="AP85" s="113"/>
      <c r="AQ85" s="100"/>
    </row>
    <row r="86" spans="1:45" ht="27.75" customHeight="1" x14ac:dyDescent="0.25">
      <c r="A86" s="310" t="s">
        <v>260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0"/>
      <c r="AP86" s="110"/>
      <c r="AQ86" s="112"/>
    </row>
    <row r="87" spans="1:45" x14ac:dyDescent="0.25">
      <c r="A87" s="310" t="s">
        <v>259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0"/>
      <c r="AP87" s="110"/>
      <c r="AQ87" s="112"/>
    </row>
    <row r="88" spans="1:45" ht="14.25" customHeight="1" x14ac:dyDescent="0.25">
      <c r="A88" s="299" t="s">
        <v>258</v>
      </c>
      <c r="B88" s="300"/>
      <c r="C88" s="300"/>
      <c r="D88" s="30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2"/>
      <c r="AL88" s="303"/>
      <c r="AM88" s="304"/>
      <c r="AN88" s="305"/>
      <c r="AO88" s="110"/>
      <c r="AP88" s="110"/>
      <c r="AQ88" s="112"/>
    </row>
    <row r="89" spans="1:45" x14ac:dyDescent="0.25">
      <c r="A89" s="299" t="s">
        <v>257</v>
      </c>
      <c r="B89" s="300"/>
      <c r="C89" s="300"/>
      <c r="D89" s="30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2"/>
      <c r="AL89" s="303"/>
      <c r="AM89" s="304"/>
      <c r="AN89" s="305"/>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5"/>
      <c r="AL90" s="296"/>
      <c r="AM90" s="297"/>
      <c r="AN90" s="29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75" zoomScaleNormal="75" workbookViewId="0">
      <selection activeCell="I34" sqref="I3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522</v>
      </c>
    </row>
    <row r="4" spans="1:44" ht="18.75" x14ac:dyDescent="0.3">
      <c r="K4" s="1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
        <v>519</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M_TP1900.PR.0062</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97"/>
    </row>
    <row r="18" spans="1:12" x14ac:dyDescent="0.25">
      <c r="K18" s="78"/>
    </row>
    <row r="19" spans="1:12" ht="15.75" customHeight="1" x14ac:dyDescent="0.25">
      <c r="A19" s="372" t="s">
        <v>448</v>
      </c>
      <c r="B19" s="372"/>
      <c r="C19" s="372"/>
      <c r="D19" s="372"/>
      <c r="E19" s="372"/>
      <c r="F19" s="372"/>
      <c r="G19" s="372"/>
      <c r="H19" s="372"/>
      <c r="I19" s="372"/>
      <c r="J19" s="372"/>
      <c r="K19" s="372"/>
      <c r="L19" s="372"/>
    </row>
    <row r="20" spans="1:12" x14ac:dyDescent="0.25">
      <c r="A20" s="211"/>
      <c r="B20" s="199"/>
      <c r="C20" s="77"/>
      <c r="D20" s="77"/>
      <c r="E20" s="77"/>
      <c r="F20" s="77"/>
      <c r="G20" s="77"/>
      <c r="H20" s="77"/>
      <c r="I20" s="77"/>
      <c r="J20" s="77"/>
      <c r="K20" s="77"/>
      <c r="L20" s="77"/>
    </row>
    <row r="21" spans="1:12" ht="28.5" customHeight="1" x14ac:dyDescent="0.25">
      <c r="A21" s="362" t="s">
        <v>221</v>
      </c>
      <c r="B21" s="362" t="s">
        <v>220</v>
      </c>
      <c r="C21" s="367" t="s">
        <v>382</v>
      </c>
      <c r="D21" s="367"/>
      <c r="E21" s="367"/>
      <c r="F21" s="367"/>
      <c r="G21" s="367"/>
      <c r="H21" s="367"/>
      <c r="I21" s="368" t="s">
        <v>219</v>
      </c>
      <c r="J21" s="369" t="s">
        <v>384</v>
      </c>
      <c r="K21" s="362" t="s">
        <v>218</v>
      </c>
      <c r="L21" s="363" t="s">
        <v>383</v>
      </c>
    </row>
    <row r="22" spans="1:12" ht="58.5" customHeight="1" x14ac:dyDescent="0.25">
      <c r="A22" s="362"/>
      <c r="B22" s="362"/>
      <c r="C22" s="364" t="s">
        <v>3</v>
      </c>
      <c r="D22" s="364"/>
      <c r="E22" s="162"/>
      <c r="F22" s="163"/>
      <c r="G22" s="365" t="s">
        <v>2</v>
      </c>
      <c r="H22" s="366"/>
      <c r="I22" s="368"/>
      <c r="J22" s="370"/>
      <c r="K22" s="362"/>
      <c r="L22" s="363"/>
    </row>
    <row r="23" spans="1:12" ht="47.25" x14ac:dyDescent="0.25">
      <c r="A23" s="362"/>
      <c r="B23" s="362"/>
      <c r="C23" s="76" t="s">
        <v>217</v>
      </c>
      <c r="D23" s="76" t="s">
        <v>216</v>
      </c>
      <c r="E23" s="76" t="s">
        <v>217</v>
      </c>
      <c r="F23" s="76" t="s">
        <v>216</v>
      </c>
      <c r="G23" s="76" t="s">
        <v>217</v>
      </c>
      <c r="H23" s="76" t="s">
        <v>216</v>
      </c>
      <c r="I23" s="368"/>
      <c r="J23" s="371"/>
      <c r="K23" s="362"/>
      <c r="L23" s="363"/>
    </row>
    <row r="24" spans="1:12" x14ac:dyDescent="0.25">
      <c r="A24" s="210">
        <v>1</v>
      </c>
      <c r="B24" s="198">
        <v>2</v>
      </c>
      <c r="C24" s="76">
        <v>3</v>
      </c>
      <c r="D24" s="76">
        <v>4</v>
      </c>
      <c r="E24" s="76">
        <v>5</v>
      </c>
      <c r="F24" s="76">
        <v>6</v>
      </c>
      <c r="G24" s="76">
        <v>7</v>
      </c>
      <c r="H24" s="76">
        <v>8</v>
      </c>
      <c r="I24" s="76">
        <v>9</v>
      </c>
      <c r="J24" s="76">
        <v>10</v>
      </c>
      <c r="K24" s="76">
        <v>11</v>
      </c>
      <c r="L24" s="76">
        <v>12</v>
      </c>
    </row>
    <row r="25" spans="1:12" ht="15.75" customHeight="1" x14ac:dyDescent="0.25">
      <c r="A25" s="71">
        <v>1</v>
      </c>
      <c r="B25" s="72" t="s">
        <v>215</v>
      </c>
      <c r="C25" s="72"/>
      <c r="D25" s="74"/>
      <c r="E25" s="74"/>
      <c r="F25" s="74"/>
      <c r="G25" s="74"/>
      <c r="H25" s="74"/>
      <c r="I25" s="74"/>
      <c r="J25" s="74"/>
      <c r="K25" s="68"/>
      <c r="L25" s="80"/>
    </row>
    <row r="26" spans="1:12" ht="21.75" customHeight="1" x14ac:dyDescent="0.25">
      <c r="A26" s="71" t="s">
        <v>214</v>
      </c>
      <c r="B26" s="75" t="s">
        <v>389</v>
      </c>
      <c r="C26" s="69" t="s">
        <v>485</v>
      </c>
      <c r="D26" s="190"/>
      <c r="E26" s="69" t="s">
        <v>485</v>
      </c>
      <c r="F26" s="190"/>
      <c r="G26" s="69" t="s">
        <v>485</v>
      </c>
      <c r="H26" s="190"/>
      <c r="I26" s="190"/>
      <c r="J26" s="190"/>
      <c r="K26" s="68"/>
      <c r="L26" s="68"/>
    </row>
    <row r="27" spans="1:12" s="65" customFormat="1" ht="39" customHeight="1" x14ac:dyDescent="0.25">
      <c r="A27" s="71" t="s">
        <v>213</v>
      </c>
      <c r="B27" s="75" t="s">
        <v>391</v>
      </c>
      <c r="C27" s="69" t="s">
        <v>485</v>
      </c>
      <c r="D27" s="190"/>
      <c r="E27" s="69" t="s">
        <v>485</v>
      </c>
      <c r="F27" s="190"/>
      <c r="G27" s="69" t="s">
        <v>485</v>
      </c>
      <c r="H27" s="190"/>
      <c r="I27" s="190"/>
      <c r="J27" s="190"/>
      <c r="K27" s="68"/>
      <c r="L27" s="68"/>
    </row>
    <row r="28" spans="1:12" s="65" customFormat="1" ht="70.5" customHeight="1" x14ac:dyDescent="0.25">
      <c r="A28" s="71" t="s">
        <v>390</v>
      </c>
      <c r="B28" s="75" t="s">
        <v>395</v>
      </c>
      <c r="C28" s="69" t="s">
        <v>485</v>
      </c>
      <c r="D28" s="190"/>
      <c r="E28" s="69" t="s">
        <v>485</v>
      </c>
      <c r="F28" s="190"/>
      <c r="G28" s="69" t="s">
        <v>485</v>
      </c>
      <c r="H28" s="190"/>
      <c r="I28" s="190"/>
      <c r="J28" s="190"/>
      <c r="K28" s="68"/>
      <c r="L28" s="68"/>
    </row>
    <row r="29" spans="1:12" s="65" customFormat="1" ht="54" customHeight="1" x14ac:dyDescent="0.25">
      <c r="A29" s="71" t="s">
        <v>212</v>
      </c>
      <c r="B29" s="75" t="s">
        <v>394</v>
      </c>
      <c r="C29" s="69" t="s">
        <v>485</v>
      </c>
      <c r="D29" s="190"/>
      <c r="E29" s="69" t="s">
        <v>485</v>
      </c>
      <c r="F29" s="190"/>
      <c r="G29" s="69" t="s">
        <v>485</v>
      </c>
      <c r="H29" s="190"/>
      <c r="I29" s="190"/>
      <c r="J29" s="190"/>
      <c r="K29" s="68"/>
      <c r="L29" s="68"/>
    </row>
    <row r="30" spans="1:12" s="65" customFormat="1" ht="42" customHeight="1" x14ac:dyDescent="0.25">
      <c r="A30" s="71" t="s">
        <v>211</v>
      </c>
      <c r="B30" s="75" t="s">
        <v>396</v>
      </c>
      <c r="C30" s="69" t="s">
        <v>485</v>
      </c>
      <c r="D30" s="190"/>
      <c r="E30" s="69" t="s">
        <v>485</v>
      </c>
      <c r="F30" s="190"/>
      <c r="G30" s="69" t="s">
        <v>485</v>
      </c>
      <c r="H30" s="190"/>
      <c r="I30" s="190"/>
      <c r="J30" s="190"/>
      <c r="K30" s="68"/>
      <c r="L30" s="68"/>
    </row>
    <row r="31" spans="1:12" s="65" customFormat="1" ht="37.5" customHeight="1" x14ac:dyDescent="0.25">
      <c r="A31" s="71" t="s">
        <v>210</v>
      </c>
      <c r="B31" s="70" t="s">
        <v>392</v>
      </c>
      <c r="C31" s="207">
        <v>44835</v>
      </c>
      <c r="D31" s="194" t="s">
        <v>529</v>
      </c>
      <c r="E31" s="194" t="s">
        <v>487</v>
      </c>
      <c r="F31" s="194" t="s">
        <v>488</v>
      </c>
      <c r="G31" s="241">
        <v>44986</v>
      </c>
      <c r="H31" s="241">
        <v>45103</v>
      </c>
      <c r="I31" s="190">
        <v>100</v>
      </c>
      <c r="J31" s="190">
        <v>100</v>
      </c>
      <c r="K31" s="68"/>
      <c r="L31" s="68"/>
    </row>
    <row r="32" spans="1:12" s="65" customFormat="1" ht="31.5" x14ac:dyDescent="0.25">
      <c r="A32" s="71" t="s">
        <v>208</v>
      </c>
      <c r="B32" s="70" t="s">
        <v>397</v>
      </c>
      <c r="C32" s="191">
        <v>44896</v>
      </c>
      <c r="D32" s="207">
        <v>44971</v>
      </c>
      <c r="E32" s="191" t="s">
        <v>489</v>
      </c>
      <c r="F32" s="194" t="s">
        <v>490</v>
      </c>
      <c r="G32" s="191">
        <v>45108</v>
      </c>
      <c r="H32" s="207">
        <v>45169</v>
      </c>
      <c r="I32" s="190"/>
      <c r="J32" s="190"/>
      <c r="K32" s="68"/>
      <c r="L32" s="68"/>
    </row>
    <row r="33" spans="1:12" s="65" customFormat="1" ht="37.5" customHeight="1" x14ac:dyDescent="0.25">
      <c r="A33" s="71" t="s">
        <v>408</v>
      </c>
      <c r="B33" s="70" t="s">
        <v>325</v>
      </c>
      <c r="C33" s="69" t="s">
        <v>485</v>
      </c>
      <c r="D33" s="194"/>
      <c r="E33" s="66" t="s">
        <v>485</v>
      </c>
      <c r="F33" s="194"/>
      <c r="G33" s="69" t="s">
        <v>485</v>
      </c>
      <c r="H33" s="194"/>
      <c r="I33" s="190"/>
      <c r="J33" s="190"/>
      <c r="K33" s="68"/>
      <c r="L33" s="68"/>
    </row>
    <row r="34" spans="1:12" s="65" customFormat="1" ht="47.25" customHeight="1" x14ac:dyDescent="0.25">
      <c r="A34" s="71" t="s">
        <v>409</v>
      </c>
      <c r="B34" s="70" t="s">
        <v>401</v>
      </c>
      <c r="C34" s="69" t="s">
        <v>485</v>
      </c>
      <c r="D34" s="190"/>
      <c r="E34" s="69" t="s">
        <v>485</v>
      </c>
      <c r="F34" s="190"/>
      <c r="G34" s="69" t="s">
        <v>485</v>
      </c>
      <c r="H34" s="190"/>
      <c r="I34" s="190"/>
      <c r="J34" s="190"/>
      <c r="K34" s="73"/>
      <c r="L34" s="68"/>
    </row>
    <row r="35" spans="1:12" s="65" customFormat="1" ht="49.5" customHeight="1" x14ac:dyDescent="0.25">
      <c r="A35" s="71" t="s">
        <v>410</v>
      </c>
      <c r="B35" s="70" t="s">
        <v>209</v>
      </c>
      <c r="C35" s="207">
        <v>44972</v>
      </c>
      <c r="D35" s="194" t="s">
        <v>530</v>
      </c>
      <c r="E35" s="194" t="s">
        <v>491</v>
      </c>
      <c r="F35" s="194" t="s">
        <v>492</v>
      </c>
      <c r="G35" s="207">
        <v>45170</v>
      </c>
      <c r="H35" s="207">
        <v>45184</v>
      </c>
      <c r="I35" s="190"/>
      <c r="J35" s="190"/>
      <c r="K35" s="73"/>
      <c r="L35" s="68"/>
    </row>
    <row r="36" spans="1:12" ht="37.5" customHeight="1" x14ac:dyDescent="0.25">
      <c r="A36" s="71" t="s">
        <v>411</v>
      </c>
      <c r="B36" s="70" t="s">
        <v>393</v>
      </c>
      <c r="C36" s="69" t="s">
        <v>485</v>
      </c>
      <c r="D36" s="243"/>
      <c r="E36" s="69" t="s">
        <v>485</v>
      </c>
      <c r="F36" s="243"/>
      <c r="G36" s="69" t="s">
        <v>485</v>
      </c>
      <c r="H36" s="243"/>
      <c r="I36" s="192"/>
      <c r="J36" s="192"/>
      <c r="K36" s="68"/>
      <c r="L36" s="68"/>
    </row>
    <row r="37" spans="1:12" ht="31.5" x14ac:dyDescent="0.25">
      <c r="A37" s="71" t="s">
        <v>412</v>
      </c>
      <c r="B37" s="70" t="s">
        <v>207</v>
      </c>
      <c r="C37" s="207">
        <v>44958</v>
      </c>
      <c r="D37" s="207">
        <v>45107</v>
      </c>
      <c r="E37" s="194" t="s">
        <v>493</v>
      </c>
      <c r="F37" s="194" t="s">
        <v>494</v>
      </c>
      <c r="G37" s="207">
        <v>45185</v>
      </c>
      <c r="H37" s="207">
        <v>45260</v>
      </c>
      <c r="I37" s="195"/>
      <c r="J37" s="195"/>
      <c r="K37" s="68"/>
      <c r="L37" s="68"/>
    </row>
    <row r="38" spans="1:12" x14ac:dyDescent="0.25">
      <c r="A38" s="71" t="s">
        <v>533</v>
      </c>
      <c r="B38" s="72" t="s">
        <v>206</v>
      </c>
      <c r="C38" s="193"/>
      <c r="D38" s="193"/>
      <c r="E38" s="193"/>
      <c r="F38" s="193"/>
      <c r="G38" s="193"/>
      <c r="H38" s="193"/>
      <c r="I38" s="193"/>
      <c r="J38" s="193"/>
      <c r="K38" s="68"/>
      <c r="L38" s="68"/>
    </row>
    <row r="39" spans="1:12" ht="63" x14ac:dyDescent="0.25">
      <c r="A39" s="71">
        <v>2</v>
      </c>
      <c r="B39" s="70" t="s">
        <v>398</v>
      </c>
      <c r="C39" s="207">
        <v>45139</v>
      </c>
      <c r="D39" s="207">
        <v>45230</v>
      </c>
      <c r="E39" s="194" t="s">
        <v>495</v>
      </c>
      <c r="F39" s="194" t="s">
        <v>496</v>
      </c>
      <c r="G39" s="69" t="s">
        <v>592</v>
      </c>
      <c r="H39" s="69" t="s">
        <v>592</v>
      </c>
      <c r="I39" s="193"/>
      <c r="J39" s="193"/>
      <c r="K39" s="68"/>
      <c r="L39" s="68"/>
    </row>
    <row r="40" spans="1:12" ht="33.75" customHeight="1" x14ac:dyDescent="0.25">
      <c r="A40" s="71" t="s">
        <v>205</v>
      </c>
      <c r="B40" s="70" t="s">
        <v>400</v>
      </c>
      <c r="C40" s="207">
        <v>45261</v>
      </c>
      <c r="D40" s="242">
        <v>45322</v>
      </c>
      <c r="E40" s="196" t="s">
        <v>497</v>
      </c>
      <c r="F40" s="196" t="s">
        <v>498</v>
      </c>
      <c r="G40" s="69" t="s">
        <v>592</v>
      </c>
      <c r="H40" s="69" t="s">
        <v>592</v>
      </c>
      <c r="I40" s="193"/>
      <c r="J40" s="193"/>
      <c r="K40" s="68"/>
      <c r="L40" s="68"/>
    </row>
    <row r="41" spans="1:12" ht="63" customHeight="1" x14ac:dyDescent="0.25">
      <c r="A41" s="71" t="s">
        <v>204</v>
      </c>
      <c r="B41" s="72" t="s">
        <v>479</v>
      </c>
      <c r="C41" s="193"/>
      <c r="D41" s="193"/>
      <c r="E41" s="193"/>
      <c r="F41" s="193"/>
      <c r="G41" s="193"/>
      <c r="H41" s="193"/>
      <c r="I41" s="193"/>
      <c r="J41" s="193"/>
      <c r="K41" s="68"/>
      <c r="L41" s="68"/>
    </row>
    <row r="42" spans="1:12" ht="58.5" customHeight="1" x14ac:dyDescent="0.25">
      <c r="A42" s="71">
        <v>3</v>
      </c>
      <c r="B42" s="70" t="s">
        <v>399</v>
      </c>
      <c r="C42" s="196"/>
      <c r="D42" s="196"/>
      <c r="E42" s="196" t="s">
        <v>498</v>
      </c>
      <c r="F42" s="196" t="s">
        <v>499</v>
      </c>
      <c r="G42" s="196"/>
      <c r="H42" s="196"/>
      <c r="I42" s="193"/>
      <c r="J42" s="193"/>
      <c r="K42" s="68"/>
      <c r="L42" s="68"/>
    </row>
    <row r="43" spans="1:12" ht="34.5" customHeight="1" x14ac:dyDescent="0.25">
      <c r="A43" s="71" t="s">
        <v>203</v>
      </c>
      <c r="B43" s="70" t="s">
        <v>201</v>
      </c>
      <c r="C43" s="196"/>
      <c r="D43" s="196"/>
      <c r="E43" s="196" t="s">
        <v>500</v>
      </c>
      <c r="F43" s="196" t="s">
        <v>501</v>
      </c>
      <c r="G43" s="196"/>
      <c r="H43" s="196"/>
      <c r="I43" s="193"/>
      <c r="J43" s="193"/>
      <c r="K43" s="68"/>
      <c r="L43" s="68"/>
    </row>
    <row r="44" spans="1:12" ht="41.25" customHeight="1" x14ac:dyDescent="0.25">
      <c r="A44" s="71" t="s">
        <v>202</v>
      </c>
      <c r="B44" s="70" t="s">
        <v>199</v>
      </c>
      <c r="C44" s="208">
        <v>45323</v>
      </c>
      <c r="D44" s="196" t="s">
        <v>531</v>
      </c>
      <c r="E44" s="196" t="s">
        <v>502</v>
      </c>
      <c r="F44" s="196" t="s">
        <v>503</v>
      </c>
      <c r="G44" s="69" t="s">
        <v>592</v>
      </c>
      <c r="H44" s="69" t="s">
        <v>592</v>
      </c>
      <c r="I44" s="193"/>
      <c r="J44" s="193"/>
      <c r="K44" s="68"/>
      <c r="L44" s="68"/>
    </row>
    <row r="45" spans="1:12" ht="90.75" customHeight="1" x14ac:dyDescent="0.25">
      <c r="A45" s="71" t="s">
        <v>200</v>
      </c>
      <c r="B45" s="70" t="s">
        <v>404</v>
      </c>
      <c r="C45" s="69" t="s">
        <v>485</v>
      </c>
      <c r="D45" s="193"/>
      <c r="E45" s="190" t="s">
        <v>485</v>
      </c>
      <c r="F45" s="193"/>
      <c r="G45" s="69" t="s">
        <v>592</v>
      </c>
      <c r="H45" s="69" t="s">
        <v>592</v>
      </c>
      <c r="I45" s="193"/>
      <c r="J45" s="193"/>
      <c r="K45" s="68"/>
      <c r="L45" s="68"/>
    </row>
    <row r="46" spans="1:12" ht="167.25" customHeight="1" x14ac:dyDescent="0.25">
      <c r="A46" s="71" t="s">
        <v>198</v>
      </c>
      <c r="B46" s="70" t="s">
        <v>402</v>
      </c>
      <c r="C46" s="69" t="s">
        <v>485</v>
      </c>
      <c r="D46" s="193"/>
      <c r="E46" s="190" t="s">
        <v>485</v>
      </c>
      <c r="F46" s="193"/>
      <c r="G46" s="69" t="s">
        <v>592</v>
      </c>
      <c r="H46" s="69" t="s">
        <v>592</v>
      </c>
      <c r="I46" s="193"/>
      <c r="J46" s="193"/>
      <c r="K46" s="68"/>
      <c r="L46" s="68"/>
    </row>
    <row r="47" spans="1:12" ht="30.75" customHeight="1" x14ac:dyDescent="0.25">
      <c r="A47" s="71" t="s">
        <v>196</v>
      </c>
      <c r="B47" s="70" t="s">
        <v>197</v>
      </c>
      <c r="C47" s="196" t="s">
        <v>532</v>
      </c>
      <c r="D47" s="208">
        <v>45580</v>
      </c>
      <c r="E47" s="196" t="s">
        <v>504</v>
      </c>
      <c r="F47" s="196" t="s">
        <v>505</v>
      </c>
      <c r="G47" s="69" t="s">
        <v>592</v>
      </c>
      <c r="H47" s="69" t="s">
        <v>592</v>
      </c>
      <c r="I47" s="193"/>
      <c r="J47" s="193"/>
      <c r="K47" s="68"/>
      <c r="L47" s="68"/>
    </row>
    <row r="48" spans="1:12" ht="37.5" customHeight="1" x14ac:dyDescent="0.25">
      <c r="A48" s="71" t="s">
        <v>534</v>
      </c>
      <c r="B48" s="72" t="s">
        <v>195</v>
      </c>
      <c r="C48" s="193"/>
      <c r="D48" s="193"/>
      <c r="E48" s="193"/>
      <c r="F48" s="193"/>
      <c r="G48" s="193"/>
      <c r="H48" s="193"/>
      <c r="I48" s="193"/>
      <c r="J48" s="193"/>
      <c r="K48" s="68"/>
      <c r="L48" s="68"/>
    </row>
    <row r="49" spans="1:12" ht="35.25" customHeight="1" x14ac:dyDescent="0.25">
      <c r="A49" s="71">
        <v>4</v>
      </c>
      <c r="B49" s="70" t="s">
        <v>193</v>
      </c>
      <c r="C49" s="209">
        <v>45581</v>
      </c>
      <c r="D49" s="209">
        <v>45595</v>
      </c>
      <c r="E49" s="190" t="s">
        <v>506</v>
      </c>
      <c r="F49" s="190" t="s">
        <v>507</v>
      </c>
      <c r="G49" s="69" t="s">
        <v>592</v>
      </c>
      <c r="H49" s="69" t="s">
        <v>592</v>
      </c>
      <c r="I49" s="193"/>
      <c r="J49" s="193"/>
      <c r="K49" s="68"/>
      <c r="L49" s="68"/>
    </row>
    <row r="50" spans="1:12" ht="86.25" customHeight="1" x14ac:dyDescent="0.25">
      <c r="A50" s="71" t="s">
        <v>194</v>
      </c>
      <c r="B50" s="70" t="s">
        <v>403</v>
      </c>
      <c r="C50" s="209">
        <v>45597</v>
      </c>
      <c r="D50" s="209">
        <v>45601</v>
      </c>
      <c r="E50" s="190" t="s">
        <v>508</v>
      </c>
      <c r="F50" s="190" t="s">
        <v>509</v>
      </c>
      <c r="G50" s="69" t="s">
        <v>592</v>
      </c>
      <c r="H50" s="69" t="s">
        <v>592</v>
      </c>
      <c r="I50" s="193"/>
      <c r="J50" s="193"/>
      <c r="K50" s="68"/>
      <c r="L50" s="68"/>
    </row>
    <row r="51" spans="1:12" ht="77.25" customHeight="1" x14ac:dyDescent="0.25">
      <c r="A51" s="71" t="s">
        <v>192</v>
      </c>
      <c r="B51" s="70" t="s">
        <v>405</v>
      </c>
      <c r="C51" s="69" t="s">
        <v>485</v>
      </c>
      <c r="D51" s="193"/>
      <c r="E51" s="69" t="s">
        <v>485</v>
      </c>
      <c r="F51" s="193"/>
      <c r="G51" s="69" t="s">
        <v>592</v>
      </c>
      <c r="H51" s="69" t="s">
        <v>592</v>
      </c>
      <c r="I51" s="193"/>
      <c r="J51" s="193"/>
      <c r="K51" s="68"/>
      <c r="L51" s="68"/>
    </row>
    <row r="52" spans="1:12" ht="71.25" customHeight="1" x14ac:dyDescent="0.25">
      <c r="A52" s="71" t="s">
        <v>190</v>
      </c>
      <c r="B52" s="70" t="s">
        <v>191</v>
      </c>
      <c r="C52" s="69" t="s">
        <v>485</v>
      </c>
      <c r="D52" s="193"/>
      <c r="E52" s="69" t="s">
        <v>485</v>
      </c>
      <c r="F52" s="193"/>
      <c r="G52" s="69" t="s">
        <v>592</v>
      </c>
      <c r="H52" s="69" t="s">
        <v>592</v>
      </c>
      <c r="I52" s="193"/>
      <c r="J52" s="193"/>
      <c r="K52" s="68"/>
      <c r="L52" s="68"/>
    </row>
    <row r="53" spans="1:12" ht="48" customHeight="1" x14ac:dyDescent="0.25">
      <c r="A53" s="71" t="s">
        <v>188</v>
      </c>
      <c r="B53" s="170" t="s">
        <v>406</v>
      </c>
      <c r="C53" s="205">
        <v>45631</v>
      </c>
      <c r="D53" s="205">
        <v>45657</v>
      </c>
      <c r="E53" s="190" t="s">
        <v>508</v>
      </c>
      <c r="F53" s="190" t="s">
        <v>510</v>
      </c>
      <c r="G53" s="69" t="s">
        <v>592</v>
      </c>
      <c r="H53" s="69" t="s">
        <v>592</v>
      </c>
      <c r="I53" s="193"/>
      <c r="J53" s="193"/>
      <c r="K53" s="68"/>
      <c r="L53" s="68"/>
    </row>
    <row r="54" spans="1:12" ht="46.5" customHeight="1" x14ac:dyDescent="0.25">
      <c r="A54" s="71" t="s">
        <v>407</v>
      </c>
      <c r="B54" s="70" t="s">
        <v>189</v>
      </c>
      <c r="C54" s="69" t="s">
        <v>485</v>
      </c>
      <c r="D54" s="193"/>
      <c r="E54" s="69" t="s">
        <v>485</v>
      </c>
      <c r="F54" s="193"/>
      <c r="G54" s="69" t="s">
        <v>592</v>
      </c>
      <c r="H54" s="69" t="s">
        <v>592</v>
      </c>
      <c r="I54" s="193"/>
      <c r="J54" s="193"/>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7" t="s">
        <v>585</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4"/>
      <c r="B5" s="64"/>
      <c r="C5" s="64"/>
      <c r="D5" s="64"/>
      <c r="E5" s="64"/>
      <c r="F5" s="64"/>
      <c r="L5" s="64"/>
      <c r="M5" s="64"/>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74"/>
      <c r="B7" s="174"/>
      <c r="C7" s="174"/>
      <c r="D7" s="174"/>
      <c r="E7" s="174"/>
      <c r="F7" s="174"/>
      <c r="G7" s="174"/>
      <c r="H7" s="174"/>
      <c r="I7" s="174"/>
      <c r="J7" s="217"/>
      <c r="K7" s="217"/>
      <c r="L7" s="217"/>
      <c r="M7" s="217"/>
      <c r="N7" s="217"/>
      <c r="O7" s="217"/>
      <c r="P7" s="217"/>
      <c r="Q7" s="217"/>
      <c r="R7" s="217"/>
      <c r="S7" s="217"/>
      <c r="T7" s="217"/>
      <c r="U7" s="217"/>
      <c r="V7" s="217"/>
      <c r="W7" s="217"/>
      <c r="X7" s="217"/>
      <c r="Y7" s="217"/>
      <c r="Z7" s="217"/>
      <c r="AA7" s="217"/>
      <c r="AB7" s="217"/>
      <c r="AC7" s="217"/>
    </row>
    <row r="8" spans="1:29" x14ac:dyDescent="0.25">
      <c r="A8" s="255" t="s">
        <v>519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74"/>
      <c r="B10" s="174"/>
      <c r="C10" s="174"/>
      <c r="D10" s="174"/>
      <c r="E10" s="174"/>
      <c r="F10" s="174"/>
      <c r="G10" s="174"/>
      <c r="H10" s="174"/>
      <c r="I10" s="174"/>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79" t="str">
        <f>+'1. паспорт местоположение'!A12:C12</f>
        <v>M_TP1900.PR.0062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79"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1" t="s">
        <v>449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82" t="s">
        <v>187</v>
      </c>
      <c r="B20" s="382" t="s">
        <v>186</v>
      </c>
      <c r="C20" s="362" t="s">
        <v>185</v>
      </c>
      <c r="D20" s="362"/>
      <c r="E20" s="384" t="s">
        <v>184</v>
      </c>
      <c r="F20" s="384"/>
      <c r="G20" s="382" t="s">
        <v>586</v>
      </c>
      <c r="H20" s="373" t="s">
        <v>524</v>
      </c>
      <c r="I20" s="374"/>
      <c r="J20" s="374"/>
      <c r="K20" s="374"/>
      <c r="L20" s="373" t="s">
        <v>521</v>
      </c>
      <c r="M20" s="374"/>
      <c r="N20" s="374"/>
      <c r="O20" s="374"/>
      <c r="P20" s="373" t="s">
        <v>516</v>
      </c>
      <c r="Q20" s="374"/>
      <c r="R20" s="374"/>
      <c r="S20" s="374"/>
      <c r="T20" s="373" t="s">
        <v>517</v>
      </c>
      <c r="U20" s="374"/>
      <c r="V20" s="374"/>
      <c r="W20" s="374"/>
      <c r="X20" s="373" t="s">
        <v>518</v>
      </c>
      <c r="Y20" s="374"/>
      <c r="Z20" s="374"/>
      <c r="AA20" s="374"/>
      <c r="AB20" s="375" t="s">
        <v>183</v>
      </c>
      <c r="AC20" s="376"/>
      <c r="AD20" s="220"/>
      <c r="AE20" s="220"/>
      <c r="AF20" s="220"/>
    </row>
    <row r="21" spans="1:32" ht="99.75" customHeight="1" x14ac:dyDescent="0.25">
      <c r="A21" s="383"/>
      <c r="B21" s="383"/>
      <c r="C21" s="362"/>
      <c r="D21" s="362"/>
      <c r="E21" s="384"/>
      <c r="F21" s="384"/>
      <c r="G21" s="383"/>
      <c r="H21" s="362" t="s">
        <v>3</v>
      </c>
      <c r="I21" s="362"/>
      <c r="J21" s="362" t="s">
        <v>181</v>
      </c>
      <c r="K21" s="362"/>
      <c r="L21" s="362" t="s">
        <v>3</v>
      </c>
      <c r="M21" s="362"/>
      <c r="N21" s="362" t="s">
        <v>181</v>
      </c>
      <c r="O21" s="362"/>
      <c r="P21" s="362" t="s">
        <v>3</v>
      </c>
      <c r="Q21" s="362"/>
      <c r="R21" s="362" t="s">
        <v>181</v>
      </c>
      <c r="S21" s="362"/>
      <c r="T21" s="362" t="s">
        <v>3</v>
      </c>
      <c r="U21" s="362"/>
      <c r="V21" s="362" t="s">
        <v>181</v>
      </c>
      <c r="W21" s="362"/>
      <c r="X21" s="362" t="s">
        <v>3</v>
      </c>
      <c r="Y21" s="362"/>
      <c r="Z21" s="362" t="s">
        <v>181</v>
      </c>
      <c r="AA21" s="362"/>
      <c r="AB21" s="377"/>
      <c r="AC21" s="378"/>
    </row>
    <row r="22" spans="1:32" ht="89.25" customHeight="1" x14ac:dyDescent="0.25">
      <c r="A22" s="364"/>
      <c r="B22" s="364"/>
      <c r="C22" s="221" t="s">
        <v>3</v>
      </c>
      <c r="D22" s="221" t="s">
        <v>181</v>
      </c>
      <c r="E22" s="222" t="s">
        <v>526</v>
      </c>
      <c r="F22" s="222" t="s">
        <v>587</v>
      </c>
      <c r="G22" s="364"/>
      <c r="H22" s="223" t="s">
        <v>430</v>
      </c>
      <c r="I22" s="223" t="s">
        <v>431</v>
      </c>
      <c r="J22" s="223" t="s">
        <v>430</v>
      </c>
      <c r="K22" s="223" t="s">
        <v>431</v>
      </c>
      <c r="L22" s="223" t="s">
        <v>430</v>
      </c>
      <c r="M22" s="223" t="s">
        <v>431</v>
      </c>
      <c r="N22" s="223" t="s">
        <v>430</v>
      </c>
      <c r="O22" s="223" t="s">
        <v>431</v>
      </c>
      <c r="P22" s="223" t="s">
        <v>430</v>
      </c>
      <c r="Q22" s="223" t="s">
        <v>431</v>
      </c>
      <c r="R22" s="223" t="s">
        <v>430</v>
      </c>
      <c r="S22" s="223" t="s">
        <v>431</v>
      </c>
      <c r="T22" s="223" t="s">
        <v>430</v>
      </c>
      <c r="U22" s="223" t="s">
        <v>431</v>
      </c>
      <c r="V22" s="223" t="s">
        <v>430</v>
      </c>
      <c r="W22" s="223" t="s">
        <v>431</v>
      </c>
      <c r="X22" s="223" t="s">
        <v>430</v>
      </c>
      <c r="Y22" s="223" t="s">
        <v>431</v>
      </c>
      <c r="Z22" s="223" t="s">
        <v>430</v>
      </c>
      <c r="AA22" s="223" t="s">
        <v>431</v>
      </c>
      <c r="AB22" s="221" t="s">
        <v>182</v>
      </c>
      <c r="AC22" s="221" t="s">
        <v>181</v>
      </c>
    </row>
    <row r="23" spans="1:32" ht="19.5" customHeight="1" x14ac:dyDescent="0.25">
      <c r="A23" s="215">
        <v>1</v>
      </c>
      <c r="B23" s="215">
        <v>2</v>
      </c>
      <c r="C23" s="215">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47.25" customHeight="1" x14ac:dyDescent="0.25">
      <c r="A24" s="224">
        <v>1</v>
      </c>
      <c r="B24" s="225" t="s">
        <v>180</v>
      </c>
      <c r="C24" s="214">
        <v>4.7893559999999997</v>
      </c>
      <c r="D24" s="226">
        <v>5.1295460000000004</v>
      </c>
      <c r="E24" s="214">
        <v>5.1295460000000004</v>
      </c>
      <c r="F24" s="226">
        <v>5.1295460000000004</v>
      </c>
      <c r="G24" s="226">
        <v>0</v>
      </c>
      <c r="H24" s="226">
        <v>0</v>
      </c>
      <c r="I24" s="226"/>
      <c r="J24" s="226">
        <v>5.1295460000000004</v>
      </c>
      <c r="K24" s="226"/>
      <c r="L24" s="214">
        <v>4.7893559999999997</v>
      </c>
      <c r="M24" s="214"/>
      <c r="N24" s="226">
        <v>0</v>
      </c>
      <c r="O24" s="214"/>
      <c r="P24" s="226">
        <v>0</v>
      </c>
      <c r="Q24" s="226"/>
      <c r="R24" s="226">
        <v>0</v>
      </c>
      <c r="S24" s="226"/>
      <c r="T24" s="226">
        <v>0</v>
      </c>
      <c r="U24" s="226"/>
      <c r="V24" s="226">
        <v>0</v>
      </c>
      <c r="W24" s="226"/>
      <c r="X24" s="226">
        <v>0</v>
      </c>
      <c r="Y24" s="226"/>
      <c r="Z24" s="226">
        <v>0</v>
      </c>
      <c r="AA24" s="226"/>
      <c r="AB24" s="214">
        <v>4.7893559999999997</v>
      </c>
      <c r="AC24" s="226">
        <v>5.1295460000000004</v>
      </c>
    </row>
    <row r="25" spans="1:32" s="227" customFormat="1" ht="24" customHeight="1" x14ac:dyDescent="0.25">
      <c r="A25" s="228" t="s">
        <v>179</v>
      </c>
      <c r="B25" s="229" t="s">
        <v>178</v>
      </c>
      <c r="C25" s="214"/>
      <c r="D25" s="226"/>
      <c r="E25" s="214"/>
      <c r="F25" s="226"/>
      <c r="G25" s="226">
        <v>0</v>
      </c>
      <c r="H25" s="226">
        <v>0</v>
      </c>
      <c r="I25" s="226"/>
      <c r="J25" s="226">
        <v>0</v>
      </c>
      <c r="K25" s="226"/>
      <c r="L25" s="214">
        <v>0</v>
      </c>
      <c r="M25" s="214"/>
      <c r="N25" s="226">
        <v>0</v>
      </c>
      <c r="O25" s="214"/>
      <c r="P25" s="226">
        <v>0</v>
      </c>
      <c r="Q25" s="226"/>
      <c r="R25" s="226">
        <v>0</v>
      </c>
      <c r="S25" s="226"/>
      <c r="T25" s="226">
        <v>0</v>
      </c>
      <c r="U25" s="226"/>
      <c r="V25" s="226">
        <v>0</v>
      </c>
      <c r="W25" s="226"/>
      <c r="X25" s="226">
        <v>0</v>
      </c>
      <c r="Y25" s="226"/>
      <c r="Z25" s="226">
        <v>0</v>
      </c>
      <c r="AA25" s="226"/>
      <c r="AB25" s="214">
        <v>0</v>
      </c>
      <c r="AC25" s="226">
        <v>0</v>
      </c>
    </row>
    <row r="26" spans="1:32" s="227" customFormat="1" x14ac:dyDescent="0.25">
      <c r="A26" s="228" t="s">
        <v>177</v>
      </c>
      <c r="B26" s="229" t="s">
        <v>176</v>
      </c>
      <c r="C26" s="214"/>
      <c r="D26" s="226"/>
      <c r="E26" s="214"/>
      <c r="F26" s="226"/>
      <c r="G26" s="226">
        <v>0</v>
      </c>
      <c r="H26" s="226">
        <v>0</v>
      </c>
      <c r="I26" s="226"/>
      <c r="J26" s="226">
        <v>0</v>
      </c>
      <c r="K26" s="226"/>
      <c r="L26" s="214">
        <v>0</v>
      </c>
      <c r="M26" s="214"/>
      <c r="N26" s="226">
        <v>0</v>
      </c>
      <c r="O26" s="214"/>
      <c r="P26" s="226">
        <v>0</v>
      </c>
      <c r="Q26" s="226"/>
      <c r="R26" s="226">
        <v>0</v>
      </c>
      <c r="S26" s="226"/>
      <c r="T26" s="226">
        <v>0</v>
      </c>
      <c r="U26" s="226"/>
      <c r="V26" s="226">
        <v>0</v>
      </c>
      <c r="W26" s="226"/>
      <c r="X26" s="226">
        <v>0</v>
      </c>
      <c r="Y26" s="226"/>
      <c r="Z26" s="226">
        <v>0</v>
      </c>
      <c r="AA26" s="226"/>
      <c r="AB26" s="214">
        <v>0</v>
      </c>
      <c r="AC26" s="226">
        <v>0</v>
      </c>
    </row>
    <row r="27" spans="1:32" s="227" customFormat="1" ht="31.5" x14ac:dyDescent="0.25">
      <c r="A27" s="228" t="s">
        <v>175</v>
      </c>
      <c r="B27" s="229" t="s">
        <v>388</v>
      </c>
      <c r="C27" s="214"/>
      <c r="D27" s="226"/>
      <c r="E27" s="214"/>
      <c r="F27" s="226"/>
      <c r="G27" s="226">
        <v>0</v>
      </c>
      <c r="H27" s="226">
        <v>0</v>
      </c>
      <c r="I27" s="226"/>
      <c r="J27" s="226">
        <v>4.3000600000000002</v>
      </c>
      <c r="K27" s="226"/>
      <c r="L27" s="214">
        <v>3.9911300000000001</v>
      </c>
      <c r="M27" s="214"/>
      <c r="N27" s="226">
        <v>0</v>
      </c>
      <c r="O27" s="214"/>
      <c r="P27" s="226">
        <v>0</v>
      </c>
      <c r="Q27" s="226"/>
      <c r="R27" s="226">
        <v>0</v>
      </c>
      <c r="S27" s="226"/>
      <c r="T27" s="226">
        <v>0</v>
      </c>
      <c r="U27" s="226"/>
      <c r="V27" s="226">
        <v>0</v>
      </c>
      <c r="W27" s="226"/>
      <c r="X27" s="226">
        <v>0</v>
      </c>
      <c r="Y27" s="226"/>
      <c r="Z27" s="226">
        <v>0</v>
      </c>
      <c r="AA27" s="226"/>
      <c r="AB27" s="214">
        <v>3.9911300000000001</v>
      </c>
      <c r="AC27" s="226">
        <v>4.3000600000000002</v>
      </c>
    </row>
    <row r="28" spans="1:32" s="227" customFormat="1" x14ac:dyDescent="0.25">
      <c r="A28" s="228" t="s">
        <v>174</v>
      </c>
      <c r="B28" s="229" t="s">
        <v>173</v>
      </c>
      <c r="C28" s="214"/>
      <c r="D28" s="226"/>
      <c r="E28" s="214"/>
      <c r="F28" s="226"/>
      <c r="G28" s="226">
        <v>0</v>
      </c>
      <c r="H28" s="226">
        <v>0</v>
      </c>
      <c r="I28" s="226"/>
      <c r="J28" s="226">
        <v>0</v>
      </c>
      <c r="K28" s="226"/>
      <c r="L28" s="214">
        <v>0</v>
      </c>
      <c r="M28" s="214"/>
      <c r="N28" s="226">
        <v>0</v>
      </c>
      <c r="O28" s="214"/>
      <c r="P28" s="226">
        <v>0</v>
      </c>
      <c r="Q28" s="226"/>
      <c r="R28" s="226">
        <v>0</v>
      </c>
      <c r="S28" s="226"/>
      <c r="T28" s="226">
        <v>0</v>
      </c>
      <c r="U28" s="226"/>
      <c r="V28" s="226">
        <v>0</v>
      </c>
      <c r="W28" s="226"/>
      <c r="X28" s="226">
        <v>0</v>
      </c>
      <c r="Y28" s="226"/>
      <c r="Z28" s="226">
        <v>0</v>
      </c>
      <c r="AA28" s="226"/>
      <c r="AB28" s="214">
        <v>0</v>
      </c>
      <c r="AC28" s="226">
        <v>0</v>
      </c>
    </row>
    <row r="29" spans="1:32" s="227" customFormat="1" x14ac:dyDescent="0.25">
      <c r="A29" s="228" t="s">
        <v>172</v>
      </c>
      <c r="B29" s="230" t="s">
        <v>171</v>
      </c>
      <c r="C29" s="214"/>
      <c r="D29" s="226"/>
      <c r="E29" s="214"/>
      <c r="F29" s="226"/>
      <c r="G29" s="226">
        <v>0</v>
      </c>
      <c r="H29" s="226">
        <v>0</v>
      </c>
      <c r="I29" s="226"/>
      <c r="J29" s="226">
        <v>0.82948600000000017</v>
      </c>
      <c r="K29" s="226"/>
      <c r="L29" s="214">
        <v>0.79822599999999966</v>
      </c>
      <c r="M29" s="214"/>
      <c r="N29" s="226">
        <v>0</v>
      </c>
      <c r="O29" s="214"/>
      <c r="P29" s="226">
        <v>0</v>
      </c>
      <c r="Q29" s="226"/>
      <c r="R29" s="226">
        <v>0</v>
      </c>
      <c r="S29" s="226"/>
      <c r="T29" s="226">
        <v>0</v>
      </c>
      <c r="U29" s="226"/>
      <c r="V29" s="226">
        <v>0</v>
      </c>
      <c r="W29" s="226"/>
      <c r="X29" s="226">
        <v>0</v>
      </c>
      <c r="Y29" s="226"/>
      <c r="Z29" s="226">
        <v>0</v>
      </c>
      <c r="AA29" s="226"/>
      <c r="AB29" s="214">
        <v>0.79822599999999966</v>
      </c>
      <c r="AC29" s="226">
        <v>0.82948600000000017</v>
      </c>
    </row>
    <row r="30" spans="1:32" s="227" customFormat="1" ht="47.25" x14ac:dyDescent="0.25">
      <c r="A30" s="224" t="s">
        <v>64</v>
      </c>
      <c r="B30" s="225" t="s">
        <v>170</v>
      </c>
      <c r="C30" s="214">
        <v>3.9911300000000001</v>
      </c>
      <c r="D30" s="226">
        <v>4.3000600000000002</v>
      </c>
      <c r="E30" s="214">
        <v>4.3000600000000002</v>
      </c>
      <c r="F30" s="226">
        <v>4.3000600000000002</v>
      </c>
      <c r="G30" s="226">
        <v>0</v>
      </c>
      <c r="H30" s="226">
        <v>0</v>
      </c>
      <c r="I30" s="226"/>
      <c r="J30" s="226">
        <v>4.3000600000000002</v>
      </c>
      <c r="K30" s="226"/>
      <c r="L30" s="214">
        <v>3.9911300000000001</v>
      </c>
      <c r="M30" s="214"/>
      <c r="N30" s="226">
        <v>0</v>
      </c>
      <c r="O30" s="214"/>
      <c r="P30" s="226">
        <v>0</v>
      </c>
      <c r="Q30" s="226"/>
      <c r="R30" s="226">
        <v>0</v>
      </c>
      <c r="S30" s="226"/>
      <c r="T30" s="226">
        <v>0</v>
      </c>
      <c r="U30" s="226"/>
      <c r="V30" s="226">
        <v>0</v>
      </c>
      <c r="W30" s="226"/>
      <c r="X30" s="226">
        <v>0</v>
      </c>
      <c r="Y30" s="226"/>
      <c r="Z30" s="226">
        <v>0</v>
      </c>
      <c r="AA30" s="226"/>
      <c r="AB30" s="214">
        <v>3.9911300000000001</v>
      </c>
      <c r="AC30" s="226">
        <v>4.3000600000000002</v>
      </c>
    </row>
    <row r="31" spans="1:32" s="227" customFormat="1" x14ac:dyDescent="0.25">
      <c r="A31" s="224" t="s">
        <v>169</v>
      </c>
      <c r="B31" s="229" t="s">
        <v>168</v>
      </c>
      <c r="C31" s="214">
        <v>3.9911300000000001</v>
      </c>
      <c r="D31" s="226">
        <v>4.1474299999999999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167</v>
      </c>
      <c r="B32" s="229" t="s">
        <v>166</v>
      </c>
      <c r="C32" s="214">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165</v>
      </c>
      <c r="B33" s="229" t="s">
        <v>164</v>
      </c>
      <c r="C33" s="214">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163</v>
      </c>
      <c r="B34" s="229" t="s">
        <v>162</v>
      </c>
      <c r="C34" s="214">
        <v>0</v>
      </c>
      <c r="D34" s="226">
        <v>0.15262999999999999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160</v>
      </c>
      <c r="B36" s="231" t="s">
        <v>541</v>
      </c>
      <c r="C36" s="226"/>
      <c r="D36" s="226"/>
      <c r="E36" s="226"/>
      <c r="F36" s="226"/>
      <c r="G36" s="226">
        <v>0</v>
      </c>
      <c r="H36" s="226">
        <v>0</v>
      </c>
      <c r="I36" s="226" t="s">
        <v>588</v>
      </c>
      <c r="J36" s="226">
        <v>0</v>
      </c>
      <c r="K36" s="226" t="s">
        <v>588</v>
      </c>
      <c r="L36" s="226">
        <v>0</v>
      </c>
      <c r="M36" s="226" t="s">
        <v>588</v>
      </c>
      <c r="N36" s="226">
        <v>0</v>
      </c>
      <c r="O36" s="226" t="s">
        <v>588</v>
      </c>
      <c r="P36" s="226">
        <v>0</v>
      </c>
      <c r="Q36" s="226" t="s">
        <v>588</v>
      </c>
      <c r="R36" s="226">
        <v>0</v>
      </c>
      <c r="S36" s="226" t="s">
        <v>588</v>
      </c>
      <c r="T36" s="226">
        <v>0</v>
      </c>
      <c r="U36" s="226" t="s">
        <v>588</v>
      </c>
      <c r="V36" s="226">
        <v>0</v>
      </c>
      <c r="W36" s="226" t="s">
        <v>588</v>
      </c>
      <c r="X36" s="226">
        <v>0</v>
      </c>
      <c r="Y36" s="226" t="s">
        <v>588</v>
      </c>
      <c r="Z36" s="226">
        <v>0</v>
      </c>
      <c r="AA36" s="226" t="s">
        <v>588</v>
      </c>
      <c r="AB36" s="226">
        <v>0</v>
      </c>
      <c r="AC36" s="226">
        <v>0</v>
      </c>
    </row>
    <row r="37" spans="1:29" s="227" customFormat="1" x14ac:dyDescent="0.25">
      <c r="A37" s="228" t="s">
        <v>159</v>
      </c>
      <c r="B37" s="231" t="s">
        <v>149</v>
      </c>
      <c r="C37" s="226"/>
      <c r="D37" s="226"/>
      <c r="E37" s="226"/>
      <c r="F37" s="226"/>
      <c r="G37" s="226">
        <v>0</v>
      </c>
      <c r="H37" s="226">
        <v>0</v>
      </c>
      <c r="I37" s="226" t="s">
        <v>588</v>
      </c>
      <c r="J37" s="226">
        <v>0</v>
      </c>
      <c r="K37" s="226" t="s">
        <v>588</v>
      </c>
      <c r="L37" s="226">
        <v>0</v>
      </c>
      <c r="M37" s="226" t="s">
        <v>588</v>
      </c>
      <c r="N37" s="226">
        <v>0</v>
      </c>
      <c r="O37" s="226" t="s">
        <v>588</v>
      </c>
      <c r="P37" s="226">
        <v>0</v>
      </c>
      <c r="Q37" s="226" t="s">
        <v>588</v>
      </c>
      <c r="R37" s="226">
        <v>0</v>
      </c>
      <c r="S37" s="226" t="s">
        <v>588</v>
      </c>
      <c r="T37" s="226">
        <v>0</v>
      </c>
      <c r="U37" s="226" t="s">
        <v>588</v>
      </c>
      <c r="V37" s="226">
        <v>0</v>
      </c>
      <c r="W37" s="226" t="s">
        <v>588</v>
      </c>
      <c r="X37" s="226">
        <v>0</v>
      </c>
      <c r="Y37" s="226" t="s">
        <v>588</v>
      </c>
      <c r="Z37" s="226">
        <v>0</v>
      </c>
      <c r="AA37" s="226" t="s">
        <v>588</v>
      </c>
      <c r="AB37" s="226">
        <v>0</v>
      </c>
      <c r="AC37" s="226">
        <v>0</v>
      </c>
    </row>
    <row r="38" spans="1:29" s="227" customFormat="1" x14ac:dyDescent="0.25">
      <c r="A38" s="228" t="s">
        <v>158</v>
      </c>
      <c r="B38" s="229" t="s">
        <v>542</v>
      </c>
      <c r="C38" s="226"/>
      <c r="D38" s="226"/>
      <c r="E38" s="226"/>
      <c r="F38" s="226"/>
      <c r="G38" s="226">
        <v>0</v>
      </c>
      <c r="H38" s="226">
        <v>0</v>
      </c>
      <c r="I38" s="226" t="s">
        <v>588</v>
      </c>
      <c r="J38" s="226">
        <v>0</v>
      </c>
      <c r="K38" s="226" t="s">
        <v>588</v>
      </c>
      <c r="L38" s="226">
        <v>0</v>
      </c>
      <c r="M38" s="226" t="s">
        <v>588</v>
      </c>
      <c r="N38" s="226">
        <v>0</v>
      </c>
      <c r="O38" s="226" t="s">
        <v>588</v>
      </c>
      <c r="P38" s="226">
        <v>0</v>
      </c>
      <c r="Q38" s="226" t="s">
        <v>588</v>
      </c>
      <c r="R38" s="226">
        <v>0</v>
      </c>
      <c r="S38" s="226" t="s">
        <v>588</v>
      </c>
      <c r="T38" s="226">
        <v>0</v>
      </c>
      <c r="U38" s="226" t="s">
        <v>588</v>
      </c>
      <c r="V38" s="226">
        <v>0</v>
      </c>
      <c r="W38" s="226" t="s">
        <v>588</v>
      </c>
      <c r="X38" s="226">
        <v>0</v>
      </c>
      <c r="Y38" s="226" t="s">
        <v>588</v>
      </c>
      <c r="Z38" s="226">
        <v>0</v>
      </c>
      <c r="AA38" s="226" t="s">
        <v>588</v>
      </c>
      <c r="AB38" s="226">
        <v>0</v>
      </c>
      <c r="AC38" s="226">
        <v>0</v>
      </c>
    </row>
    <row r="39" spans="1:29" s="227" customFormat="1" x14ac:dyDescent="0.25">
      <c r="A39" s="228" t="s">
        <v>157</v>
      </c>
      <c r="B39" s="229" t="s">
        <v>543</v>
      </c>
      <c r="C39" s="226"/>
      <c r="D39" s="226"/>
      <c r="E39" s="226"/>
      <c r="F39" s="226"/>
      <c r="G39" s="226">
        <v>0</v>
      </c>
      <c r="H39" s="226">
        <v>0</v>
      </c>
      <c r="I39" s="226" t="s">
        <v>588</v>
      </c>
      <c r="J39" s="226">
        <v>0</v>
      </c>
      <c r="K39" s="226" t="s">
        <v>588</v>
      </c>
      <c r="L39" s="226">
        <v>0</v>
      </c>
      <c r="M39" s="226" t="s">
        <v>588</v>
      </c>
      <c r="N39" s="226">
        <v>0</v>
      </c>
      <c r="O39" s="226" t="s">
        <v>588</v>
      </c>
      <c r="P39" s="226">
        <v>0</v>
      </c>
      <c r="Q39" s="226" t="s">
        <v>588</v>
      </c>
      <c r="R39" s="226">
        <v>0</v>
      </c>
      <c r="S39" s="226" t="s">
        <v>588</v>
      </c>
      <c r="T39" s="226">
        <v>0</v>
      </c>
      <c r="U39" s="226" t="s">
        <v>588</v>
      </c>
      <c r="V39" s="226">
        <v>0</v>
      </c>
      <c r="W39" s="226" t="s">
        <v>588</v>
      </c>
      <c r="X39" s="226">
        <v>0</v>
      </c>
      <c r="Y39" s="226" t="s">
        <v>588</v>
      </c>
      <c r="Z39" s="226">
        <v>0</v>
      </c>
      <c r="AA39" s="226" t="s">
        <v>588</v>
      </c>
      <c r="AB39" s="226">
        <v>0</v>
      </c>
      <c r="AC39" s="226">
        <v>0</v>
      </c>
    </row>
    <row r="40" spans="1:29" s="227" customFormat="1" x14ac:dyDescent="0.25">
      <c r="A40" s="228" t="s">
        <v>156</v>
      </c>
      <c r="B40" s="229" t="s">
        <v>544</v>
      </c>
      <c r="C40" s="226"/>
      <c r="D40" s="226"/>
      <c r="E40" s="226"/>
      <c r="F40" s="226"/>
      <c r="G40" s="226">
        <v>0</v>
      </c>
      <c r="H40" s="226">
        <v>0</v>
      </c>
      <c r="I40" s="226" t="s">
        <v>588</v>
      </c>
      <c r="J40" s="226">
        <v>0</v>
      </c>
      <c r="K40" s="226" t="s">
        <v>588</v>
      </c>
      <c r="L40" s="226">
        <v>0</v>
      </c>
      <c r="M40" s="226" t="s">
        <v>588</v>
      </c>
      <c r="N40" s="226">
        <v>0</v>
      </c>
      <c r="O40" s="226" t="s">
        <v>588</v>
      </c>
      <c r="P40" s="226">
        <v>0</v>
      </c>
      <c r="Q40" s="226" t="s">
        <v>588</v>
      </c>
      <c r="R40" s="226">
        <v>0</v>
      </c>
      <c r="S40" s="226" t="s">
        <v>588</v>
      </c>
      <c r="T40" s="226">
        <v>0</v>
      </c>
      <c r="U40" s="226" t="s">
        <v>588</v>
      </c>
      <c r="V40" s="226">
        <v>0</v>
      </c>
      <c r="W40" s="226" t="s">
        <v>588</v>
      </c>
      <c r="X40" s="226">
        <v>0</v>
      </c>
      <c r="Y40" s="226" t="s">
        <v>588</v>
      </c>
      <c r="Z40" s="226">
        <v>0</v>
      </c>
      <c r="AA40" s="226" t="s">
        <v>588</v>
      </c>
      <c r="AB40" s="226">
        <v>0</v>
      </c>
      <c r="AC40" s="226">
        <v>0</v>
      </c>
    </row>
    <row r="41" spans="1:29" s="227" customFormat="1" x14ac:dyDescent="0.25">
      <c r="A41" s="228" t="s">
        <v>155</v>
      </c>
      <c r="B41" s="229" t="s">
        <v>545</v>
      </c>
      <c r="C41" s="226"/>
      <c r="D41" s="226"/>
      <c r="E41" s="226"/>
      <c r="F41" s="226"/>
      <c r="G41" s="226">
        <v>0</v>
      </c>
      <c r="H41" s="226">
        <v>0</v>
      </c>
      <c r="I41" s="226" t="s">
        <v>588</v>
      </c>
      <c r="J41" s="226">
        <v>0</v>
      </c>
      <c r="K41" s="226" t="s">
        <v>588</v>
      </c>
      <c r="L41" s="226">
        <v>0</v>
      </c>
      <c r="M41" s="226" t="s">
        <v>588</v>
      </c>
      <c r="N41" s="226">
        <v>0</v>
      </c>
      <c r="O41" s="226" t="s">
        <v>588</v>
      </c>
      <c r="P41" s="226">
        <v>0</v>
      </c>
      <c r="Q41" s="226" t="s">
        <v>588</v>
      </c>
      <c r="R41" s="226">
        <v>0</v>
      </c>
      <c r="S41" s="226" t="s">
        <v>588</v>
      </c>
      <c r="T41" s="226">
        <v>0</v>
      </c>
      <c r="U41" s="226" t="s">
        <v>588</v>
      </c>
      <c r="V41" s="226">
        <v>0</v>
      </c>
      <c r="W41" s="226" t="s">
        <v>588</v>
      </c>
      <c r="X41" s="226">
        <v>0</v>
      </c>
      <c r="Y41" s="226" t="s">
        <v>588</v>
      </c>
      <c r="Z41" s="226">
        <v>0</v>
      </c>
      <c r="AA41" s="226" t="s">
        <v>588</v>
      </c>
      <c r="AB41" s="226">
        <v>0</v>
      </c>
      <c r="AC41" s="226">
        <v>0</v>
      </c>
    </row>
    <row r="42" spans="1:29" s="227" customFormat="1" x14ac:dyDescent="0.25">
      <c r="A42" s="228" t="s">
        <v>154</v>
      </c>
      <c r="B42" s="229" t="s">
        <v>546</v>
      </c>
      <c r="C42" s="226"/>
      <c r="D42" s="226"/>
      <c r="E42" s="226"/>
      <c r="F42" s="226"/>
      <c r="G42" s="226">
        <v>0</v>
      </c>
      <c r="H42" s="226">
        <v>0</v>
      </c>
      <c r="I42" s="226" t="s">
        <v>588</v>
      </c>
      <c r="J42" s="226">
        <v>0</v>
      </c>
      <c r="K42" s="226" t="s">
        <v>588</v>
      </c>
      <c r="L42" s="226">
        <v>0</v>
      </c>
      <c r="M42" s="226" t="s">
        <v>588</v>
      </c>
      <c r="N42" s="226">
        <v>0</v>
      </c>
      <c r="O42" s="226" t="s">
        <v>588</v>
      </c>
      <c r="P42" s="226">
        <v>0</v>
      </c>
      <c r="Q42" s="226" t="s">
        <v>588</v>
      </c>
      <c r="R42" s="226">
        <v>0</v>
      </c>
      <c r="S42" s="226" t="s">
        <v>588</v>
      </c>
      <c r="T42" s="226">
        <v>0</v>
      </c>
      <c r="U42" s="226" t="s">
        <v>588</v>
      </c>
      <c r="V42" s="226">
        <v>0</v>
      </c>
      <c r="W42" s="226" t="s">
        <v>588</v>
      </c>
      <c r="X42" s="226">
        <v>0</v>
      </c>
      <c r="Y42" s="226" t="s">
        <v>588</v>
      </c>
      <c r="Z42" s="226">
        <v>0</v>
      </c>
      <c r="AA42" s="226" t="s">
        <v>588</v>
      </c>
      <c r="AB42" s="226">
        <v>0</v>
      </c>
      <c r="AC42" s="226">
        <v>0</v>
      </c>
    </row>
    <row r="43" spans="1:29" s="227" customFormat="1" x14ac:dyDescent="0.25">
      <c r="A43" s="228" t="s">
        <v>547</v>
      </c>
      <c r="B43" s="229" t="s">
        <v>548</v>
      </c>
      <c r="C43" s="226"/>
      <c r="D43" s="226"/>
      <c r="E43" s="226"/>
      <c r="F43" s="226"/>
      <c r="G43" s="226">
        <v>0</v>
      </c>
      <c r="H43" s="226">
        <v>0</v>
      </c>
      <c r="I43" s="226" t="s">
        <v>588</v>
      </c>
      <c r="J43" s="226">
        <v>0</v>
      </c>
      <c r="K43" s="226" t="s">
        <v>588</v>
      </c>
      <c r="L43" s="226">
        <v>0</v>
      </c>
      <c r="M43" s="226" t="s">
        <v>588</v>
      </c>
      <c r="N43" s="226">
        <v>0</v>
      </c>
      <c r="O43" s="226" t="s">
        <v>588</v>
      </c>
      <c r="P43" s="226">
        <v>0</v>
      </c>
      <c r="Q43" s="226" t="s">
        <v>588</v>
      </c>
      <c r="R43" s="226">
        <v>0</v>
      </c>
      <c r="S43" s="226" t="s">
        <v>588</v>
      </c>
      <c r="T43" s="226">
        <v>0</v>
      </c>
      <c r="U43" s="226" t="s">
        <v>588</v>
      </c>
      <c r="V43" s="226">
        <v>0</v>
      </c>
      <c r="W43" s="226" t="s">
        <v>588</v>
      </c>
      <c r="X43" s="226">
        <v>0</v>
      </c>
      <c r="Y43" s="226" t="s">
        <v>588</v>
      </c>
      <c r="Z43" s="226">
        <v>0</v>
      </c>
      <c r="AA43" s="226" t="s">
        <v>588</v>
      </c>
      <c r="AB43" s="226">
        <v>0</v>
      </c>
      <c r="AC43" s="226">
        <v>0</v>
      </c>
    </row>
    <row r="44" spans="1:29" s="227" customFormat="1" x14ac:dyDescent="0.25">
      <c r="A44" s="228" t="s">
        <v>549</v>
      </c>
      <c r="B44" s="229" t="s">
        <v>550</v>
      </c>
      <c r="C44" s="226"/>
      <c r="D44" s="226"/>
      <c r="E44" s="226"/>
      <c r="F44" s="226"/>
      <c r="G44" s="226">
        <v>0</v>
      </c>
      <c r="H44" s="226">
        <v>0</v>
      </c>
      <c r="I44" s="226" t="s">
        <v>588</v>
      </c>
      <c r="J44" s="226">
        <v>0</v>
      </c>
      <c r="K44" s="226" t="s">
        <v>588</v>
      </c>
      <c r="L44" s="226">
        <v>0</v>
      </c>
      <c r="M44" s="226" t="s">
        <v>588</v>
      </c>
      <c r="N44" s="226">
        <v>0</v>
      </c>
      <c r="O44" s="226" t="s">
        <v>588</v>
      </c>
      <c r="P44" s="226">
        <v>0</v>
      </c>
      <c r="Q44" s="226" t="s">
        <v>588</v>
      </c>
      <c r="R44" s="226">
        <v>0</v>
      </c>
      <c r="S44" s="226" t="s">
        <v>588</v>
      </c>
      <c r="T44" s="226">
        <v>0</v>
      </c>
      <c r="U44" s="226" t="s">
        <v>588</v>
      </c>
      <c r="V44" s="226">
        <v>0</v>
      </c>
      <c r="W44" s="226" t="s">
        <v>588</v>
      </c>
      <c r="X44" s="226">
        <v>0</v>
      </c>
      <c r="Y44" s="226" t="s">
        <v>588</v>
      </c>
      <c r="Z44" s="226">
        <v>0</v>
      </c>
      <c r="AA44" s="226" t="s">
        <v>588</v>
      </c>
      <c r="AB44" s="226">
        <v>0</v>
      </c>
      <c r="AC44" s="226">
        <v>0</v>
      </c>
    </row>
    <row r="45" spans="1:29" s="227" customFormat="1" x14ac:dyDescent="0.25">
      <c r="A45" s="228" t="s">
        <v>551</v>
      </c>
      <c r="B45" s="229" t="s">
        <v>552</v>
      </c>
      <c r="C45" s="226"/>
      <c r="D45" s="226"/>
      <c r="E45" s="226"/>
      <c r="F45" s="226"/>
      <c r="G45" s="226">
        <v>0</v>
      </c>
      <c r="H45" s="226">
        <v>0</v>
      </c>
      <c r="I45" s="226" t="s">
        <v>588</v>
      </c>
      <c r="J45" s="226">
        <v>0</v>
      </c>
      <c r="K45" s="226" t="s">
        <v>588</v>
      </c>
      <c r="L45" s="226">
        <v>0</v>
      </c>
      <c r="M45" s="226" t="s">
        <v>588</v>
      </c>
      <c r="N45" s="226">
        <v>0</v>
      </c>
      <c r="O45" s="226" t="s">
        <v>588</v>
      </c>
      <c r="P45" s="226">
        <v>0</v>
      </c>
      <c r="Q45" s="226" t="s">
        <v>588</v>
      </c>
      <c r="R45" s="226">
        <v>0</v>
      </c>
      <c r="S45" s="226" t="s">
        <v>588</v>
      </c>
      <c r="T45" s="226">
        <v>0</v>
      </c>
      <c r="U45" s="226" t="s">
        <v>588</v>
      </c>
      <c r="V45" s="226">
        <v>0</v>
      </c>
      <c r="W45" s="226" t="s">
        <v>588</v>
      </c>
      <c r="X45" s="226">
        <v>0</v>
      </c>
      <c r="Y45" s="226" t="s">
        <v>588</v>
      </c>
      <c r="Z45" s="226">
        <v>0</v>
      </c>
      <c r="AA45" s="226" t="s">
        <v>588</v>
      </c>
      <c r="AB45" s="226">
        <v>0</v>
      </c>
      <c r="AC45" s="226">
        <v>0</v>
      </c>
    </row>
    <row r="46" spans="1:29" s="227" customFormat="1" x14ac:dyDescent="0.25">
      <c r="A46" s="228" t="s">
        <v>553</v>
      </c>
      <c r="B46" s="229" t="s">
        <v>554</v>
      </c>
      <c r="C46" s="226"/>
      <c r="D46" s="226"/>
      <c r="E46" s="226"/>
      <c r="F46" s="226"/>
      <c r="G46" s="226">
        <v>0</v>
      </c>
      <c r="H46" s="226">
        <v>0</v>
      </c>
      <c r="I46" s="226" t="s">
        <v>588</v>
      </c>
      <c r="J46" s="226">
        <v>0</v>
      </c>
      <c r="K46" s="226" t="s">
        <v>588</v>
      </c>
      <c r="L46" s="226">
        <v>0</v>
      </c>
      <c r="M46" s="226" t="s">
        <v>588</v>
      </c>
      <c r="N46" s="226">
        <v>0</v>
      </c>
      <c r="O46" s="226" t="s">
        <v>588</v>
      </c>
      <c r="P46" s="226">
        <v>0</v>
      </c>
      <c r="Q46" s="226" t="s">
        <v>588</v>
      </c>
      <c r="R46" s="226">
        <v>0</v>
      </c>
      <c r="S46" s="226" t="s">
        <v>588</v>
      </c>
      <c r="T46" s="226">
        <v>0</v>
      </c>
      <c r="U46" s="226" t="s">
        <v>588</v>
      </c>
      <c r="V46" s="226">
        <v>0</v>
      </c>
      <c r="W46" s="226" t="s">
        <v>588</v>
      </c>
      <c r="X46" s="226">
        <v>0</v>
      </c>
      <c r="Y46" s="226" t="s">
        <v>588</v>
      </c>
      <c r="Z46" s="226">
        <v>0</v>
      </c>
      <c r="AA46" s="226" t="s">
        <v>588</v>
      </c>
      <c r="AB46" s="226">
        <v>0</v>
      </c>
      <c r="AC46" s="226">
        <v>0</v>
      </c>
    </row>
    <row r="47" spans="1:29" s="227" customFormat="1" x14ac:dyDescent="0.25">
      <c r="A47" s="224" t="s">
        <v>62</v>
      </c>
      <c r="B47" s="225" t="s">
        <v>153</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152</v>
      </c>
      <c r="B48" s="231" t="s">
        <v>541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27" customFormat="1" x14ac:dyDescent="0.25">
      <c r="A49" s="228" t="s">
        <v>151</v>
      </c>
      <c r="B49" s="231" t="s">
        <v>149</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27" customFormat="1" ht="31.5" x14ac:dyDescent="0.25">
      <c r="A50" s="228" t="s">
        <v>150</v>
      </c>
      <c r="B50" s="229"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27" customFormat="1" ht="31.5" x14ac:dyDescent="0.25">
      <c r="A51" s="228" t="s">
        <v>148</v>
      </c>
      <c r="B51" s="229"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27" customFormat="1" x14ac:dyDescent="0.25">
      <c r="A52" s="228" t="s">
        <v>146</v>
      </c>
      <c r="B52" s="229"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27" customFormat="1" x14ac:dyDescent="0.25">
      <c r="A53" s="228" t="s">
        <v>144</v>
      </c>
      <c r="B53" s="229" t="s">
        <v>543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27" customFormat="1" x14ac:dyDescent="0.25">
      <c r="A54" s="228" t="s">
        <v>142</v>
      </c>
      <c r="B54" s="229" t="s">
        <v>544</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27" customFormat="1" x14ac:dyDescent="0.25">
      <c r="A55" s="228" t="s">
        <v>555</v>
      </c>
      <c r="B55" s="229" t="s">
        <v>545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27" customFormat="1" x14ac:dyDescent="0.25">
      <c r="A56" s="228" t="s">
        <v>556</v>
      </c>
      <c r="B56" s="229" t="s">
        <v>546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27" customFormat="1" x14ac:dyDescent="0.25">
      <c r="A57" s="228" t="s">
        <v>557</v>
      </c>
      <c r="B57" s="229" t="s">
        <v>548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27" customFormat="1" x14ac:dyDescent="0.25">
      <c r="A58" s="228" t="s">
        <v>558</v>
      </c>
      <c r="B58" s="229" t="s">
        <v>550</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s="227" customFormat="1" x14ac:dyDescent="0.25">
      <c r="A59" s="228" t="s">
        <v>559</v>
      </c>
      <c r="B59" s="229" t="s">
        <v>552</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27" customFormat="1" x14ac:dyDescent="0.25">
      <c r="A60" s="228" t="s">
        <v>560</v>
      </c>
      <c r="B60" s="229" t="s">
        <v>554</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27" customFormat="1" ht="35.25" customHeight="1" x14ac:dyDescent="0.25">
      <c r="A61" s="224" t="s">
        <v>60</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140</v>
      </c>
      <c r="B62" s="229" t="s">
        <v>139</v>
      </c>
      <c r="C62" s="226">
        <v>3.9911300000000001</v>
      </c>
      <c r="D62" s="226">
        <v>4.3000600000000002</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v>0</v>
      </c>
      <c r="AA62" s="226"/>
      <c r="AB62" s="226">
        <v>0</v>
      </c>
      <c r="AC62" s="226">
        <v>0</v>
      </c>
    </row>
    <row r="63" spans="1:29" s="227" customFormat="1" x14ac:dyDescent="0.25">
      <c r="A63" s="228" t="s">
        <v>138</v>
      </c>
      <c r="B63" s="229"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27" customFormat="1" x14ac:dyDescent="0.25">
      <c r="A64" s="228" t="s">
        <v>137</v>
      </c>
      <c r="B64" s="231"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27" customFormat="1" x14ac:dyDescent="0.25">
      <c r="A65" s="228" t="s">
        <v>136</v>
      </c>
      <c r="B65" s="231"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27" customFormat="1" x14ac:dyDescent="0.25">
      <c r="A66" s="228" t="s">
        <v>135</v>
      </c>
      <c r="B66" s="231" t="s">
        <v>132</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27" customFormat="1" x14ac:dyDescent="0.25">
      <c r="A67" s="228" t="s">
        <v>134</v>
      </c>
      <c r="B67" s="231" t="s">
        <v>561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27" customFormat="1" x14ac:dyDescent="0.25">
      <c r="A68" s="228" t="s">
        <v>562</v>
      </c>
      <c r="B68" s="231" t="s">
        <v>563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27" customFormat="1" x14ac:dyDescent="0.25">
      <c r="A69" s="228" t="s">
        <v>564</v>
      </c>
      <c r="B69" s="231" t="s">
        <v>565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27" customFormat="1" x14ac:dyDescent="0.25">
      <c r="A70" s="228" t="s">
        <v>566</v>
      </c>
      <c r="B70" s="231" t="s">
        <v>567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27" customFormat="1" x14ac:dyDescent="0.25">
      <c r="A71" s="228" t="s">
        <v>568</v>
      </c>
      <c r="B71" s="231" t="s">
        <v>569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s="227" customFormat="1" x14ac:dyDescent="0.25">
      <c r="A72" s="228" t="s">
        <v>570</v>
      </c>
      <c r="B72" s="231" t="s">
        <v>571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27" customFormat="1" x14ac:dyDescent="0.25">
      <c r="A73" s="228" t="s">
        <v>572</v>
      </c>
      <c r="B73" s="231" t="s">
        <v>573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27" customFormat="1" ht="36.75" customHeight="1" x14ac:dyDescent="0.25">
      <c r="A74" s="224" t="s">
        <v>59</v>
      </c>
      <c r="B74" s="232"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27" customFormat="1" x14ac:dyDescent="0.25">
      <c r="A75" s="224" t="s">
        <v>57</v>
      </c>
      <c r="B75" s="225"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223</v>
      </c>
      <c r="B76" s="231" t="s">
        <v>541</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s="227" customFormat="1" x14ac:dyDescent="0.25">
      <c r="A77" s="228" t="s">
        <v>224</v>
      </c>
      <c r="B77" s="231" t="s">
        <v>149</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27" customFormat="1" x14ac:dyDescent="0.25">
      <c r="A78" s="228" t="s">
        <v>225</v>
      </c>
      <c r="B78" s="229" t="s">
        <v>574</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27" customFormat="1" x14ac:dyDescent="0.25">
      <c r="A79" s="228" t="s">
        <v>226</v>
      </c>
      <c r="B79" s="229" t="s">
        <v>543</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v>0</v>
      </c>
      <c r="AA79" s="234"/>
      <c r="AB79" s="226">
        <v>0</v>
      </c>
      <c r="AC79" s="226">
        <v>0</v>
      </c>
    </row>
    <row r="80" spans="1:29" s="227" customFormat="1" x14ac:dyDescent="0.25">
      <c r="A80" s="228" t="s">
        <v>227</v>
      </c>
      <c r="B80" s="229" t="s">
        <v>544</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s="227" customFormat="1" x14ac:dyDescent="0.25">
      <c r="A81" s="228" t="s">
        <v>575</v>
      </c>
      <c r="B81" s="229" t="s">
        <v>545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s="227" customFormat="1" x14ac:dyDescent="0.25">
      <c r="A82" s="228" t="s">
        <v>576</v>
      </c>
      <c r="B82" s="229" t="s">
        <v>546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s="227" customFormat="1" x14ac:dyDescent="0.25">
      <c r="A83" s="228" t="s">
        <v>577</v>
      </c>
      <c r="B83" s="229" t="s">
        <v>548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s="227" customFormat="1" x14ac:dyDescent="0.25">
      <c r="A84" s="228" t="s">
        <v>578</v>
      </c>
      <c r="B84" s="229" t="s">
        <v>550</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v>0</v>
      </c>
      <c r="AA84" s="234"/>
      <c r="AB84" s="226">
        <v>0</v>
      </c>
      <c r="AC84" s="226">
        <v>0</v>
      </c>
    </row>
    <row r="85" spans="1:29" s="227" customFormat="1" x14ac:dyDescent="0.25">
      <c r="A85" s="228" t="s">
        <v>579</v>
      </c>
      <c r="B85" s="229" t="s">
        <v>552</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s="227" customFormat="1" ht="13.5" customHeight="1" x14ac:dyDescent="0.25">
      <c r="A86" s="228" t="s">
        <v>580</v>
      </c>
      <c r="B86" s="229" t="s">
        <v>554</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522</v>
      </c>
    </row>
    <row r="4" spans="1:48" ht="18.75" x14ac:dyDescent="0.3">
      <c r="AV4" s="15"/>
    </row>
    <row r="5" spans="1:48" ht="18.75" customHeight="1" x14ac:dyDescent="0.25">
      <c r="A5" s="247" t="str">
        <f>+'6.1. Паспорт сетевой график'!A5:L5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M_TP1900.PR.0062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9" t="s">
        <v>462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473</v>
      </c>
      <c r="F22" s="405"/>
      <c r="G22" s="405"/>
      <c r="H22" s="405"/>
      <c r="I22" s="405"/>
      <c r="J22" s="405"/>
      <c r="K22" s="405"/>
      <c r="L22" s="406"/>
      <c r="M22" s="390" t="s">
        <v>50</v>
      </c>
      <c r="N22" s="390" t="s">
        <v>49</v>
      </c>
      <c r="O22" s="390" t="s">
        <v>48</v>
      </c>
      <c r="P22" s="385" t="s">
        <v>236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132</v>
      </c>
      <c r="G23" s="386" t="s">
        <v>131</v>
      </c>
      <c r="H23" s="386" t="s">
        <v>130</v>
      </c>
      <c r="I23" s="388" t="s">
        <v>385</v>
      </c>
      <c r="J23" s="388" t="s">
        <v>386</v>
      </c>
      <c r="K23" s="388" t="s">
        <v>387</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4" t="s">
        <v>14</v>
      </c>
      <c r="AG24" s="164" t="s">
        <v>13</v>
      </c>
      <c r="AH24" s="165" t="s">
        <v>3</v>
      </c>
      <c r="AI24" s="165"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6" sqref="B26"/>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523</v>
      </c>
    </row>
    <row r="4" spans="1:6" x14ac:dyDescent="0.25">
      <c r="B4" s="47"/>
    </row>
    <row r="5" spans="1:6" ht="18.75" x14ac:dyDescent="0.3">
      <c r="A5" s="415" t="str">
        <f>+'6.1. Паспорт сетевой график'!A5:L5</f>
        <v>Год раскрытия информации: 2023 год</v>
      </c>
      <c r="B5" s="415"/>
      <c r="C5" s="67"/>
      <c r="D5" s="67"/>
      <c r="E5" s="67"/>
      <c r="F5" s="67"/>
    </row>
    <row r="6" spans="1:6" ht="18.75" x14ac:dyDescent="0.3">
      <c r="A6" s="169"/>
      <c r="B6" s="169"/>
      <c r="C6" s="169"/>
      <c r="D6" s="169"/>
      <c r="E6" s="169"/>
      <c r="F6" s="169"/>
    </row>
    <row r="7" spans="1:6" ht="18.75" x14ac:dyDescent="0.25">
      <c r="A7" s="251" t="s">
        <v>10</v>
      </c>
      <c r="B7" s="251"/>
      <c r="C7" s="168"/>
      <c r="D7" s="168"/>
      <c r="E7" s="168"/>
      <c r="F7" s="168"/>
    </row>
    <row r="8" spans="1:6" ht="18.75" x14ac:dyDescent="0.25">
      <c r="A8" s="168"/>
      <c r="B8" s="168"/>
      <c r="C8" s="168"/>
      <c r="D8" s="168"/>
      <c r="E8" s="168"/>
      <c r="F8" s="168"/>
    </row>
    <row r="9" spans="1:6" x14ac:dyDescent="0.25">
      <c r="A9" s="255" t="str">
        <f>'1. паспорт местоположение'!A9:C9</f>
        <v>АО "Россети Тюмень"</v>
      </c>
      <c r="B9" s="255"/>
      <c r="C9" s="166"/>
      <c r="D9" s="166"/>
      <c r="E9" s="166"/>
      <c r="F9" s="166"/>
    </row>
    <row r="10" spans="1:6" x14ac:dyDescent="0.25">
      <c r="A10" s="248" t="s">
        <v>9</v>
      </c>
      <c r="B10" s="248"/>
      <c r="C10" s="167"/>
      <c r="D10" s="167"/>
      <c r="E10" s="167"/>
      <c r="F10" s="167"/>
    </row>
    <row r="11" spans="1:6" ht="18.75" x14ac:dyDescent="0.25">
      <c r="A11" s="168"/>
      <c r="B11" s="168"/>
      <c r="C11" s="168"/>
      <c r="D11" s="168"/>
      <c r="E11" s="168"/>
      <c r="F11" s="168"/>
    </row>
    <row r="12" spans="1:6" ht="30.75" customHeight="1" x14ac:dyDescent="0.25">
      <c r="A12" s="255" t="str">
        <f>'1. паспорт местоположение'!A12:C12</f>
        <v>M_TP1900.PR.0062</v>
      </c>
      <c r="B12" s="255"/>
      <c r="C12" s="166"/>
      <c r="D12" s="166"/>
      <c r="E12" s="166"/>
      <c r="F12" s="166"/>
    </row>
    <row r="13" spans="1:6" x14ac:dyDescent="0.25">
      <c r="A13" s="248" t="s">
        <v>8</v>
      </c>
      <c r="B13" s="248"/>
      <c r="C13" s="167"/>
      <c r="D13" s="167"/>
      <c r="E13" s="167"/>
      <c r="F13" s="167"/>
    </row>
    <row r="14" spans="1:6" ht="18.75" x14ac:dyDescent="0.25">
      <c r="A14" s="11"/>
      <c r="B14" s="11"/>
      <c r="C14" s="11"/>
      <c r="D14" s="11"/>
      <c r="E14" s="11"/>
      <c r="F14" s="11"/>
    </row>
    <row r="15" spans="1:6" ht="50.25" customHeight="1" x14ac:dyDescent="0.25">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166"/>
      <c r="D15" s="166"/>
      <c r="E15" s="166"/>
      <c r="F15" s="166"/>
    </row>
    <row r="16" spans="1:6" x14ac:dyDescent="0.25">
      <c r="A16" s="248" t="s">
        <v>7</v>
      </c>
      <c r="B16" s="248"/>
      <c r="C16" s="167"/>
      <c r="D16" s="167"/>
      <c r="E16" s="167"/>
      <c r="F16" s="167"/>
    </row>
    <row r="17" spans="1:2" x14ac:dyDescent="0.25">
      <c r="B17" s="135"/>
    </row>
    <row r="18" spans="1:2" ht="33.75" customHeight="1" x14ac:dyDescent="0.25">
      <c r="A18" s="413" t="s">
        <v>463</v>
      </c>
      <c r="B18" s="414"/>
    </row>
    <row r="19" spans="1:2" x14ac:dyDescent="0.25">
      <c r="B19" s="47"/>
    </row>
    <row r="20" spans="1:2" ht="16.5" thickBot="1" x14ac:dyDescent="0.3">
      <c r="B20" s="136"/>
    </row>
    <row r="21" spans="1:2" ht="54" customHeight="1" thickBot="1" x14ac:dyDescent="0.3">
      <c r="A21" s="137" t="s">
        <v>336</v>
      </c>
      <c r="B21" s="138"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
      <c r="A22" s="137" t="s">
        <v>337</v>
      </c>
      <c r="B22" s="138" t="s">
        <v>511</v>
      </c>
    </row>
    <row r="23" spans="1:2" ht="22.5" customHeight="1" thickBot="1" x14ac:dyDescent="0.3">
      <c r="A23" s="137" t="s">
        <v>317</v>
      </c>
      <c r="B23" s="201" t="s">
        <v>514</v>
      </c>
    </row>
    <row r="24" spans="1:2" ht="24.75" customHeight="1" thickBot="1" x14ac:dyDescent="0.3">
      <c r="A24" s="137" t="s">
        <v>338</v>
      </c>
      <c r="B24" s="139" t="s">
        <v>538</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528</v>
      </c>
      <c r="B27" s="239">
        <f>+'6.2. Паспорт фин осв ввод'!AC24</f>
        <v>5.1295460000000004</v>
      </c>
    </row>
    <row r="28" spans="1:2" ht="16.5" thickBot="1" x14ac:dyDescent="0.3">
      <c r="A28" s="144" t="s">
        <v>341</v>
      </c>
      <c r="B28" s="144" t="s">
        <v>527</v>
      </c>
    </row>
    <row r="29" spans="1:2" ht="29.25" thickBot="1" x14ac:dyDescent="0.3">
      <c r="A29" s="150" t="s">
        <v>342</v>
      </c>
      <c r="B29" s="144">
        <v>4.6710000000000003</v>
      </c>
    </row>
    <row r="30" spans="1:2" ht="29.25" thickBot="1" x14ac:dyDescent="0.3">
      <c r="A30" s="150" t="s">
        <v>343</v>
      </c>
      <c r="B30" s="144">
        <v>4.6710000000000003</v>
      </c>
    </row>
    <row r="31" spans="1:2" ht="16.5" thickBot="1" x14ac:dyDescent="0.3">
      <c r="A31" s="144" t="s">
        <v>344</v>
      </c>
      <c r="B31" s="144"/>
    </row>
    <row r="32" spans="1:2" ht="29.25" thickBot="1" x14ac:dyDescent="0.3">
      <c r="A32" s="150" t="s">
        <v>589</v>
      </c>
      <c r="B32" s="144">
        <v>4.6710000000000003</v>
      </c>
    </row>
    <row r="33" spans="1:2" ht="30.75" thickBot="1" x14ac:dyDescent="0.3">
      <c r="A33" s="144" t="s">
        <v>590</v>
      </c>
      <c r="B33" s="240">
        <v>4.6710000000000003</v>
      </c>
    </row>
    <row r="34" spans="1:2" ht="16.5" thickBot="1" x14ac:dyDescent="0.3">
      <c r="A34" s="144" t="s">
        <v>346</v>
      </c>
      <c r="B34" s="238">
        <v>0</v>
      </c>
    </row>
    <row r="35" spans="1:2" ht="16.5" thickBot="1" x14ac:dyDescent="0.3">
      <c r="A35" s="144" t="s">
        <v>347</v>
      </c>
      <c r="B35" s="238">
        <v>0</v>
      </c>
    </row>
    <row r="36" spans="1:2" ht="16.5" thickBot="1" x14ac:dyDescent="0.3">
      <c r="A36" s="144" t="s">
        <v>348</v>
      </c>
      <c r="B36" s="238">
        <v>0</v>
      </c>
    </row>
    <row r="37" spans="1:2" ht="29.25" thickBot="1" x14ac:dyDescent="0.3">
      <c r="A37" s="150" t="s">
        <v>349</v>
      </c>
      <c r="B37" s="144">
        <v>0</v>
      </c>
    </row>
    <row r="38" spans="1:2" ht="16.5" thickBot="1" x14ac:dyDescent="0.3">
      <c r="A38" s="144" t="s">
        <v>345</v>
      </c>
      <c r="B38" s="144">
        <v>0</v>
      </c>
    </row>
    <row r="39" spans="1:2" ht="16.5" thickBot="1" x14ac:dyDescent="0.3">
      <c r="A39" s="144" t="s">
        <v>346</v>
      </c>
      <c r="B39" s="144">
        <v>0</v>
      </c>
    </row>
    <row r="40" spans="1:2" ht="16.5" thickBot="1" x14ac:dyDescent="0.3">
      <c r="A40" s="144" t="s">
        <v>347</v>
      </c>
      <c r="B40" s="144">
        <v>0</v>
      </c>
    </row>
    <row r="41" spans="1:2" ht="16.5" thickBot="1" x14ac:dyDescent="0.3">
      <c r="A41" s="144" t="s">
        <v>348</v>
      </c>
      <c r="B41" s="144">
        <v>0</v>
      </c>
    </row>
    <row r="42" spans="1:2" ht="29.25" thickBot="1" x14ac:dyDescent="0.3">
      <c r="A42" s="150" t="s">
        <v>350</v>
      </c>
      <c r="B42" s="144">
        <v>0</v>
      </c>
    </row>
    <row r="43" spans="1:2" ht="16.5" thickBot="1" x14ac:dyDescent="0.3">
      <c r="A43" s="144" t="s">
        <v>345</v>
      </c>
      <c r="B43" s="144">
        <v>0</v>
      </c>
    </row>
    <row r="44" spans="1:2" ht="16.5" thickBot="1" x14ac:dyDescent="0.3">
      <c r="A44" s="144" t="s">
        <v>346</v>
      </c>
      <c r="B44" s="144">
        <v>0</v>
      </c>
    </row>
    <row r="45" spans="1:2" ht="16.5" thickBot="1" x14ac:dyDescent="0.3">
      <c r="A45" s="144" t="s">
        <v>347</v>
      </c>
      <c r="B45" s="144">
        <v>0</v>
      </c>
    </row>
    <row r="46" spans="1:2" ht="16.5" thickBot="1" x14ac:dyDescent="0.3">
      <c r="A46" s="144" t="s">
        <v>348</v>
      </c>
      <c r="B46" s="144">
        <v>0</v>
      </c>
    </row>
    <row r="47" spans="1:2" ht="29.25" thickBot="1" x14ac:dyDescent="0.3">
      <c r="A47" s="143" t="s">
        <v>351</v>
      </c>
      <c r="B47" s="151">
        <v>0</v>
      </c>
    </row>
    <row r="48" spans="1:2" ht="16.5" thickBot="1" x14ac:dyDescent="0.3">
      <c r="A48" s="145" t="s">
        <v>344</v>
      </c>
      <c r="B48" s="151"/>
    </row>
    <row r="49" spans="1:2" ht="16.5" thickBot="1" x14ac:dyDescent="0.3">
      <c r="A49" s="145" t="s">
        <v>352</v>
      </c>
      <c r="B49" s="151">
        <v>0</v>
      </c>
    </row>
    <row r="50" spans="1:2" ht="16.5" thickBot="1" x14ac:dyDescent="0.3">
      <c r="A50" s="145" t="s">
        <v>353</v>
      </c>
      <c r="B50" s="151">
        <v>0</v>
      </c>
    </row>
    <row r="51" spans="1:2" ht="16.5" thickBot="1" x14ac:dyDescent="0.3">
      <c r="A51" s="145" t="s">
        <v>354</v>
      </c>
      <c r="B51" s="151">
        <v>0</v>
      </c>
    </row>
    <row r="52" spans="1:2" ht="16.5" thickBot="1" x14ac:dyDescent="0.3">
      <c r="A52" s="140" t="s">
        <v>355</v>
      </c>
      <c r="B52" s="152">
        <v>0</v>
      </c>
    </row>
    <row r="53" spans="1:2" ht="16.5" thickBot="1" x14ac:dyDescent="0.3">
      <c r="A53" s="140" t="s">
        <v>356</v>
      </c>
      <c r="B53" s="152">
        <v>0</v>
      </c>
    </row>
    <row r="54" spans="1:2" ht="16.5" thickBot="1" x14ac:dyDescent="0.3">
      <c r="A54" s="140" t="s">
        <v>357</v>
      </c>
      <c r="B54" s="152">
        <v>0</v>
      </c>
    </row>
    <row r="55" spans="1:2" ht="16.5" thickBot="1" x14ac:dyDescent="0.3">
      <c r="A55" s="141" t="s">
        <v>358</v>
      </c>
      <c r="B55" s="142">
        <v>0</v>
      </c>
    </row>
    <row r="56" spans="1:2" ht="15.75" customHeight="1" thickBot="1" x14ac:dyDescent="0.3">
      <c r="A56" s="143" t="s">
        <v>359</v>
      </c>
      <c r="B56" s="145" t="s">
        <v>360</v>
      </c>
    </row>
    <row r="57" spans="1:2" ht="16.5" thickBot="1" x14ac:dyDescent="0.3">
      <c r="A57" s="147" t="s">
        <v>361</v>
      </c>
      <c r="B57" s="138" t="s">
        <v>520</v>
      </c>
    </row>
    <row r="58" spans="1:2" ht="37.5" customHeight="1" x14ac:dyDescent="0.25">
      <c r="A58" s="147" t="s">
        <v>362</v>
      </c>
      <c r="B58" s="147" t="s">
        <v>591</v>
      </c>
    </row>
    <row r="59" spans="1:2" x14ac:dyDescent="0.25">
      <c r="A59" s="147" t="s">
        <v>363</v>
      </c>
      <c r="B59" s="147" t="s">
        <v>513</v>
      </c>
    </row>
    <row r="60" spans="1:2" x14ac:dyDescent="0.25">
      <c r="A60" s="147" t="s">
        <v>364</v>
      </c>
      <c r="B60" s="147" t="s">
        <v>513</v>
      </c>
    </row>
    <row r="61" spans="1:2" ht="16.5" thickBot="1" x14ac:dyDescent="0.3">
      <c r="A61" s="148" t="s">
        <v>365</v>
      </c>
      <c r="B61" s="148" t="s">
        <v>513</v>
      </c>
    </row>
    <row r="62" spans="1:2" ht="30.75" thickBot="1" x14ac:dyDescent="0.3">
      <c r="A62" s="145" t="s">
        <v>366</v>
      </c>
      <c r="B62" s="146" t="s">
        <v>485</v>
      </c>
    </row>
    <row r="63" spans="1:2" ht="29.25" thickBot="1" x14ac:dyDescent="0.3">
      <c r="A63" s="140" t="s">
        <v>367</v>
      </c>
      <c r="B63" s="146" t="s">
        <v>513</v>
      </c>
    </row>
    <row r="64" spans="1:2" ht="16.5" thickBot="1" x14ac:dyDescent="0.3">
      <c r="A64" s="145" t="s">
        <v>344</v>
      </c>
      <c r="B64" s="153"/>
    </row>
    <row r="65" spans="1:2" ht="16.5" thickBot="1" x14ac:dyDescent="0.3">
      <c r="A65" s="145" t="s">
        <v>368</v>
      </c>
      <c r="B65" s="146">
        <v>0</v>
      </c>
    </row>
    <row r="66" spans="1:2" ht="16.5" thickBot="1" x14ac:dyDescent="0.3">
      <c r="A66" s="145" t="s">
        <v>369</v>
      </c>
      <c r="B66" s="153">
        <v>0</v>
      </c>
    </row>
    <row r="67" spans="1:2" ht="16.5" thickBot="1" x14ac:dyDescent="0.3">
      <c r="A67" s="154" t="s">
        <v>370</v>
      </c>
      <c r="B67" s="200" t="s">
        <v>513</v>
      </c>
    </row>
    <row r="68" spans="1:2" ht="16.5" thickBot="1" x14ac:dyDescent="0.3">
      <c r="A68" s="140" t="s">
        <v>371</v>
      </c>
      <c r="B68" s="152" t="s">
        <v>513</v>
      </c>
    </row>
    <row r="69" spans="1:2" ht="16.5" thickBot="1" x14ac:dyDescent="0.3">
      <c r="A69" s="147" t="s">
        <v>372</v>
      </c>
      <c r="B69" s="155" t="s">
        <v>513</v>
      </c>
    </row>
    <row r="70" spans="1:2" ht="16.5" thickBot="1" x14ac:dyDescent="0.3">
      <c r="A70" s="147" t="s">
        <v>373</v>
      </c>
      <c r="B70" s="155" t="s">
        <v>513</v>
      </c>
    </row>
    <row r="71" spans="1:2" ht="16.5" thickBot="1" x14ac:dyDescent="0.3">
      <c r="A71" s="147" t="s">
        <v>374</v>
      </c>
      <c r="B71" s="155" t="s">
        <v>513</v>
      </c>
    </row>
    <row r="72" spans="1:2" ht="29.25" thickBot="1" x14ac:dyDescent="0.3">
      <c r="A72" s="156" t="s">
        <v>375</v>
      </c>
      <c r="B72" s="153" t="s">
        <v>482</v>
      </c>
    </row>
    <row r="73" spans="1:2" ht="28.5" x14ac:dyDescent="0.25">
      <c r="A73" s="143" t="s">
        <v>376</v>
      </c>
      <c r="B73" s="410" t="s">
        <v>483</v>
      </c>
    </row>
    <row r="74" spans="1:2" x14ac:dyDescent="0.25">
      <c r="A74" s="147" t="s">
        <v>377</v>
      </c>
      <c r="B74" s="411"/>
    </row>
    <row r="75" spans="1:2" x14ac:dyDescent="0.25">
      <c r="A75" s="147" t="s">
        <v>378</v>
      </c>
      <c r="B75" s="411"/>
    </row>
    <row r="76" spans="1:2" x14ac:dyDescent="0.25">
      <c r="A76" s="147" t="s">
        <v>379</v>
      </c>
      <c r="B76" s="411"/>
    </row>
    <row r="77" spans="1:2" x14ac:dyDescent="0.25">
      <c r="A77" s="147" t="s">
        <v>380</v>
      </c>
      <c r="B77" s="411"/>
    </row>
    <row r="78" spans="1:2" ht="16.5" thickBot="1" x14ac:dyDescent="0.3">
      <c r="A78" s="157" t="s">
        <v>381</v>
      </c>
      <c r="B78" s="412"/>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2023-10-14T12:13:30Z</dcterms:modified>
</cp:coreProperties>
</file>